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encat-my.sharepoint.com/personal/djhernandezm_gencat_cat1/Documents/CONTRACTACIONS MAJORS/OBRES I PROJECTES/RIMBAU/De OBRES a DEF/P1_P2 BLOC QUIRURGIC FASE 3/LOT 2 INST/EXPEDIENT/PPOST/"/>
    </mc:Choice>
  </mc:AlternateContent>
  <xr:revisionPtr revIDLastSave="0" documentId="8_{09EA0021-4BD4-4D38-ABA5-107344218D4A}" xr6:coauthVersionLast="47" xr6:coauthVersionMax="47" xr10:uidLastSave="{00000000-0000-0000-0000-000000000000}"/>
  <bookViews>
    <workbookView xWindow="-120" yWindow="-120" windowWidth="29040" windowHeight="15840" xr2:uid="{BD972DD5-4736-40B5-8C87-89F90C6F926B}"/>
  </bookViews>
  <sheets>
    <sheet name="Hoja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4" i="1" l="1"/>
  <c r="E351" i="1"/>
  <c r="G352" i="1"/>
  <c r="E346" i="1"/>
  <c r="G347" i="1"/>
  <c r="E329" i="1"/>
  <c r="G342" i="1"/>
  <c r="G340" i="1"/>
  <c r="G338" i="1"/>
  <c r="G336" i="1"/>
  <c r="G334" i="1"/>
  <c r="G332" i="1"/>
  <c r="G330" i="1"/>
  <c r="E277" i="1"/>
  <c r="E322" i="1"/>
  <c r="G323" i="1"/>
  <c r="E307" i="1"/>
  <c r="G318" i="1"/>
  <c r="G316" i="1"/>
  <c r="G314" i="1"/>
  <c r="G312" i="1"/>
  <c r="G310" i="1"/>
  <c r="G308" i="1"/>
  <c r="E278" i="1"/>
  <c r="G303" i="1"/>
  <c r="G301" i="1"/>
  <c r="G299" i="1"/>
  <c r="G297" i="1"/>
  <c r="G295" i="1"/>
  <c r="G293" i="1"/>
  <c r="G291" i="1"/>
  <c r="G289" i="1"/>
  <c r="G287" i="1"/>
  <c r="G285" i="1"/>
  <c r="G283" i="1"/>
  <c r="G281" i="1"/>
  <c r="G279" i="1"/>
  <c r="E226" i="1"/>
  <c r="E270" i="1"/>
  <c r="G271" i="1"/>
  <c r="E261" i="1"/>
  <c r="G266" i="1"/>
  <c r="G264" i="1"/>
  <c r="G262" i="1"/>
  <c r="E248" i="1"/>
  <c r="G257" i="1"/>
  <c r="G255" i="1"/>
  <c r="G253" i="1"/>
  <c r="G251" i="1"/>
  <c r="G249" i="1"/>
  <c r="E227" i="1"/>
  <c r="G244" i="1"/>
  <c r="G242" i="1"/>
  <c r="G240" i="1"/>
  <c r="G238" i="1"/>
  <c r="G236" i="1"/>
  <c r="G234" i="1"/>
  <c r="G232" i="1"/>
  <c r="G230" i="1"/>
  <c r="G228" i="1"/>
  <c r="E197" i="1"/>
  <c r="G222" i="1"/>
  <c r="G220" i="1"/>
  <c r="G218" i="1"/>
  <c r="G216" i="1"/>
  <c r="G214" i="1"/>
  <c r="G212" i="1"/>
  <c r="G210" i="1"/>
  <c r="G208" i="1"/>
  <c r="G206" i="1"/>
  <c r="G204" i="1"/>
  <c r="G202" i="1"/>
  <c r="G200" i="1"/>
  <c r="G198" i="1"/>
  <c r="E188" i="1"/>
  <c r="G193" i="1"/>
  <c r="G191" i="1"/>
  <c r="G189" i="1"/>
  <c r="G187" i="1"/>
  <c r="E118" i="1"/>
  <c r="E142" i="1"/>
  <c r="G181" i="1"/>
  <c r="G179" i="1"/>
  <c r="G177" i="1"/>
  <c r="G175" i="1"/>
  <c r="G173" i="1"/>
  <c r="G171" i="1"/>
  <c r="G169" i="1"/>
  <c r="G167" i="1"/>
  <c r="G165" i="1"/>
  <c r="G163" i="1"/>
  <c r="G161" i="1"/>
  <c r="G159" i="1"/>
  <c r="G157" i="1"/>
  <c r="G155" i="1"/>
  <c r="G153" i="1"/>
  <c r="G151" i="1"/>
  <c r="G149" i="1"/>
  <c r="G147" i="1"/>
  <c r="G145" i="1"/>
  <c r="G143" i="1"/>
  <c r="E119" i="1"/>
  <c r="G138" i="1"/>
  <c r="G136" i="1"/>
  <c r="G134" i="1"/>
  <c r="G132" i="1"/>
  <c r="G130" i="1"/>
  <c r="G128" i="1"/>
  <c r="G126" i="1"/>
  <c r="G124" i="1"/>
  <c r="G122" i="1"/>
  <c r="G120" i="1"/>
  <c r="E39" i="1"/>
  <c r="E105" i="1"/>
  <c r="G112" i="1"/>
  <c r="G110" i="1"/>
  <c r="G108" i="1"/>
  <c r="G106" i="1"/>
  <c r="E86" i="1"/>
  <c r="G101" i="1"/>
  <c r="G99" i="1"/>
  <c r="G97" i="1"/>
  <c r="G95" i="1"/>
  <c r="G93" i="1"/>
  <c r="G91" i="1"/>
  <c r="G89" i="1"/>
  <c r="G87" i="1"/>
  <c r="E77" i="1"/>
  <c r="G82" i="1"/>
  <c r="G80" i="1"/>
  <c r="G78" i="1"/>
  <c r="E62" i="1"/>
  <c r="G73" i="1"/>
  <c r="G71" i="1"/>
  <c r="G69" i="1"/>
  <c r="G67" i="1"/>
  <c r="G65" i="1"/>
  <c r="G63" i="1"/>
  <c r="E55" i="1"/>
  <c r="G58" i="1"/>
  <c r="G56" i="1"/>
  <c r="E40" i="1"/>
  <c r="G51" i="1"/>
  <c r="G49" i="1"/>
  <c r="G47" i="1"/>
  <c r="G45" i="1"/>
  <c r="G43" i="1"/>
  <c r="G41" i="1"/>
  <c r="E10" i="1"/>
  <c r="G35" i="1"/>
  <c r="G33" i="1"/>
  <c r="G31" i="1"/>
  <c r="G29" i="1"/>
  <c r="G27" i="1"/>
  <c r="G25" i="1"/>
  <c r="G23" i="1"/>
  <c r="G21" i="1"/>
  <c r="G19" i="1"/>
  <c r="G17" i="1"/>
  <c r="G15" i="1"/>
  <c r="G13" i="1"/>
  <c r="G11" i="1"/>
  <c r="F5" i="1"/>
  <c r="E5" i="1"/>
  <c r="G8" i="1"/>
  <c r="G6" i="1"/>
  <c r="F273" i="1" l="1"/>
  <c r="F268" i="1"/>
  <c r="F259" i="1"/>
  <c r="F246" i="1"/>
  <c r="F224" i="1"/>
  <c r="F195" i="1"/>
  <c r="F183" i="1"/>
  <c r="F140" i="1"/>
  <c r="F60" i="1"/>
  <c r="F53" i="1"/>
  <c r="G5" i="1"/>
  <c r="F325" i="1"/>
  <c r="F305" i="1"/>
  <c r="F114" i="1"/>
  <c r="F103" i="1"/>
  <c r="F84" i="1"/>
  <c r="F75" i="1"/>
  <c r="F37" i="1"/>
  <c r="F344" i="1"/>
  <c r="F354" i="1"/>
  <c r="F349" i="1"/>
  <c r="F320" i="1"/>
  <c r="G273" i="1" l="1"/>
  <c r="G270" i="1" s="1"/>
  <c r="F270" i="1"/>
  <c r="G268" i="1"/>
  <c r="G261" i="1" s="1"/>
  <c r="F261" i="1"/>
  <c r="G259" i="1"/>
  <c r="G248" i="1" s="1"/>
  <c r="F248" i="1"/>
  <c r="G246" i="1"/>
  <c r="G227" i="1" s="1"/>
  <c r="F275" i="1" s="1"/>
  <c r="F227" i="1"/>
  <c r="G224" i="1"/>
  <c r="G197" i="1" s="1"/>
  <c r="F197" i="1"/>
  <c r="G195" i="1"/>
  <c r="G188" i="1" s="1"/>
  <c r="F188" i="1"/>
  <c r="G183" i="1"/>
  <c r="G142" i="1" s="1"/>
  <c r="F142" i="1"/>
  <c r="G140" i="1"/>
  <c r="G119" i="1" s="1"/>
  <c r="F119" i="1"/>
  <c r="G60" i="1"/>
  <c r="G55" i="1" s="1"/>
  <c r="F55" i="1"/>
  <c r="G53" i="1"/>
  <c r="G40" i="1" s="1"/>
  <c r="F40" i="1"/>
  <c r="F322" i="1"/>
  <c r="G325" i="1"/>
  <c r="G322" i="1" s="1"/>
  <c r="F278" i="1"/>
  <c r="G305" i="1"/>
  <c r="G278" i="1" s="1"/>
  <c r="G114" i="1"/>
  <c r="G105" i="1" s="1"/>
  <c r="F105" i="1"/>
  <c r="F86" i="1"/>
  <c r="G103" i="1"/>
  <c r="G86" i="1" s="1"/>
  <c r="G84" i="1"/>
  <c r="G77" i="1" s="1"/>
  <c r="F77" i="1"/>
  <c r="G75" i="1"/>
  <c r="G62" i="1" s="1"/>
  <c r="F62" i="1"/>
  <c r="G37" i="1"/>
  <c r="G10" i="1" s="1"/>
  <c r="F10" i="1"/>
  <c r="G344" i="1"/>
  <c r="G329" i="1" s="1"/>
  <c r="F329" i="1"/>
  <c r="F351" i="1"/>
  <c r="G354" i="1"/>
  <c r="G351" i="1" s="1"/>
  <c r="G349" i="1"/>
  <c r="G346" i="1" s="1"/>
  <c r="F346" i="1"/>
  <c r="G320" i="1"/>
  <c r="G307" i="1" s="1"/>
  <c r="F307" i="1"/>
  <c r="G275" i="1" l="1"/>
  <c r="G226" i="1" s="1"/>
  <c r="F226" i="1"/>
  <c r="F185" i="1"/>
  <c r="F116" i="1"/>
  <c r="F327" i="1"/>
  <c r="F118" i="1" l="1"/>
  <c r="G185" i="1"/>
  <c r="G118" i="1" s="1"/>
  <c r="F39" i="1"/>
  <c r="G116" i="1"/>
  <c r="G39" i="1" s="1"/>
  <c r="G327" i="1"/>
  <c r="G277" i="1" s="1"/>
  <c r="F277" i="1"/>
  <c r="F356" i="1" l="1"/>
  <c r="F4" i="1" l="1"/>
  <c r="G356" i="1"/>
  <c r="G4" i="1" s="1"/>
  <c r="F358" i="1" s="1"/>
  <c r="G35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Josep M. Rimbau López</author>
  </authors>
  <commentList>
    <comment ref="A3" authorId="0" shapeId="0" xr:uid="{6BE94A3D-E3ED-4D57-AC17-CFCC9BA0AA95}">
      <text>
        <r>
          <rPr>
            <b/>
            <sz val="9"/>
            <color indexed="81"/>
            <rFont val="Tahoma"/>
            <family val="2"/>
          </rPr>
          <t>Codi del concepte. Veure colors en "Entorn de treball: Aparença"</t>
        </r>
      </text>
    </comment>
    <comment ref="B3" authorId="0" shapeId="0" xr:uid="{DB41DD50-CA65-4638-B14C-2E2E2EDE44A6}">
      <text>
        <r>
          <rPr>
            <b/>
            <sz val="9"/>
            <color indexed="81"/>
            <rFont val="Tahoma"/>
            <family val="2"/>
          </rPr>
          <t>Naturalesa o tipus de concepte, veure els tipus en la línia d’estat amb el menú emergent sobre l’icona de naturaleses</t>
        </r>
      </text>
    </comment>
    <comment ref="C3" authorId="0" shapeId="0" xr:uid="{5EA129AE-8FEC-41F7-B097-86FD94A6F197}">
      <text>
        <r>
          <rPr>
            <b/>
            <sz val="9"/>
            <color indexed="81"/>
            <rFont val="Tahoma"/>
            <family val="2"/>
          </rPr>
          <t>Unitat principal de mesura del concepte</t>
        </r>
      </text>
    </comment>
    <comment ref="D3" authorId="0" shapeId="0" xr:uid="{5C8AFB2F-A262-498B-B60D-CEEE36DE44CB}">
      <text>
        <r>
          <rPr>
            <b/>
            <sz val="9"/>
            <color indexed="81"/>
            <rFont val="Tahoma"/>
            <family val="2"/>
          </rPr>
          <t>Descripció curta del concepte</t>
        </r>
      </text>
    </comment>
    <comment ref="E3" authorId="0" shapeId="0" xr:uid="{A040B3F2-FACB-47AD-B74B-5B5B4657F812}">
      <text>
        <r>
          <rPr>
            <b/>
            <sz val="9"/>
            <color indexed="81"/>
            <rFont val="Tahoma"/>
            <family val="2"/>
          </rPr>
          <t>Rendiment o quantitat pressupostada</t>
        </r>
      </text>
    </comment>
    <comment ref="F3" authorId="0" shapeId="0" xr:uid="{53AC9025-7A16-4E59-A36C-BE9F09E21368}">
      <text>
        <r>
          <rPr>
            <b/>
            <sz val="9"/>
            <color indexed="81"/>
            <rFont val="Tahoma"/>
            <family val="2"/>
          </rPr>
          <t>Preu unitari al pressupost</t>
        </r>
      </text>
    </comment>
    <comment ref="G3" authorId="0" shapeId="0" xr:uid="{BB8B37A1-4174-428A-9606-C6EA6D8CF72F}">
      <text>
        <r>
          <rPr>
            <b/>
            <sz val="9"/>
            <color indexed="81"/>
            <rFont val="Tahoma"/>
            <family val="2"/>
          </rPr>
          <t>Import del pressupost</t>
        </r>
      </text>
    </comment>
  </commentList>
</comments>
</file>

<file path=xl/sharedStrings.xml><?xml version="1.0" encoding="utf-8"?>
<sst xmlns="http://schemas.openxmlformats.org/spreadsheetml/2006/main" count="829" uniqueCount="494">
  <si>
    <t>Pressupost 01</t>
  </si>
  <si>
    <t>Pressupost</t>
  </si>
  <si>
    <t>Código</t>
  </si>
  <si>
    <t>Nat</t>
  </si>
  <si>
    <t>Ud</t>
  </si>
  <si>
    <t>Resumen</t>
  </si>
  <si>
    <t>CanPres</t>
  </si>
  <si>
    <t>Pres</t>
  </si>
  <si>
    <t>ImpPres</t>
  </si>
  <si>
    <t>01.01</t>
  </si>
  <si>
    <t>Capítol</t>
  </si>
  <si>
    <t/>
  </si>
  <si>
    <t xml:space="preserve"> INSTAL·LACIONS</t>
  </si>
  <si>
    <t>01.01.01</t>
  </si>
  <si>
    <t xml:space="preserve"> NOTA GENERAL</t>
  </si>
  <si>
    <t>EARC0000</t>
  </si>
  <si>
    <t>Partida</t>
  </si>
  <si>
    <t>NI</t>
  </si>
  <si>
    <t>NOTA INCIAL</t>
  </si>
  <si>
    <t>El preu de totes les partides del pressent pressupost inclou la utilització de tots els mitjans, mà d'obra, maquinària, material, ajudes, gestions i altres elements necessaris per deixar l'element descrit instal·lat a obra d'acord normativa vigent i especificacions de la DO o la propietat.
Els elements de cada justificació i / o descripció són els mínims a col·locar. El preu de contracte de cada partida inclou tot el necessari per executar-la correctament segons memòria, plànols i documentació de projecte, normativa vigent i sempre amb el vistiplau de la DF.
Les partides o treballs que requereixen l'ús de maquinària especial com grues, plataformes,  andamis, elevadors, es consideren inclosos dins de les despeses generals o indirectes i  han de ser considerats i valorats pel contractista dins el preu de cada partida.
De la mateixa mantera totes les eines i petit material per tal de executar la partida es consideren inclosos dins el conceptes generals o indirectes  del preu de partida. 
El elements com brides, ancoratges, subjeccions, i tots elements de suport de l'element descrit a partida es consideren inclosos en el preu i han de ser executats d'acord normativa vigent i especificacions de projecte o la DO. L'instal·lador haurà d'assegurar la seva correcta fixació al parament de suport d'acord el volum i pes de l'element.
S'inclouen tots els elements bàsics de suport dels equips de gran envergadura com ara,  silent blocs, suports de base i altres elements necessari per deixar les unitats correctament col·locades.
Els accessoris corresponents a canonades de qualsevol tipus estan inclosos de manera proporcional en el preu lineal de la partida. L'amidament es realitzarà i certificarà longitudinalment sense sobre cost extra per peces especials que hauran de ser valorades pel contractista. 
De la mateixa manera, els conductes d'aire executats en qualsevol material inclouen en l'amidament la part proporcional de colzes, reduccions, derivacions, tolves i qualsevol peça especial necessària pel traçat indicat a projecte. L'amidament es realitzarà i certificarà de manera lineal per la secció interior executada. Els retalls o pèrdues han de ser considerades i valorades pel contractista dins del preu per unitat de partida. 
De manera general, els criteris de mesurament de cada partida queden fixats al plec de condicions generals o especifiques del projecte.
Els preus inclouen ja la part corresponent a neteges parcials de cada ram, la neteja final i la retirada de runes, així com al protecció d'elements susceptibles de ser danyats per les feines d'execució. 
La justificació de preus i quadre de preus descompostos només tenen valor justificatiu dels preus unitaris adoptats en el projecte i com a orientació per al contractista per estudiar la seva oferta. Es considera que els preus ja inclouen el cost de les despeses indirectes corresponents.</t>
  </si>
  <si>
    <t>Total 01.01.01</t>
  </si>
  <si>
    <t>01.01.02</t>
  </si>
  <si>
    <t xml:space="preserve"> FONTANERIA</t>
  </si>
  <si>
    <t>EJ2ZP634</t>
  </si>
  <si>
    <t>u</t>
  </si>
  <si>
    <t>Col·lec.dist.ap.san.llautó,connex.1´´´´,p/tub D=16mm,4sort.col.sup.</t>
  </si>
  <si>
    <t>Subministrament i instal·lació de col·lector de distribució per a aparells sanitaris en llautó, amb connexió roscada de 3/4´´, per a tub de diàmetre 16 mm, amb fins a 4 sortides roscades.
Totalment connectat i provat incloent soportació i valvuleria.</t>
  </si>
  <si>
    <t>EFC16B22</t>
  </si>
  <si>
    <t>m</t>
  </si>
  <si>
    <t>Tub PP-R pressió,DN=32x4.4mm,sèrie S 3.2,soldat,dific.mitjà,col.superf.</t>
  </si>
  <si>
    <t>Tub de Polipropilè-copolímer PP-R a pressió de diàmetre 32x4.4 mm, sèrie S 3.2 segons UNE-EN ISO 15874-2, soldat, amb grau de dificultat mitjà i col·locat superficialment
Els trams verticals discorreran dins de tub corrugat, tant els empotrats com els superficials.
Inclou elements de soportació 
Totalment, muntat, instal.lat, provat i en funcionament. Inclus accessoris, i petit material, suportació etc</t>
  </si>
  <si>
    <t>EFQ33EBL</t>
  </si>
  <si>
    <t>Aïllament tèrmic escum.elastom. Armaflex/AF ,fluids (-50 i 105°C),D=35mm,g=9mm</t>
  </si>
  <si>
    <t>Aïllament tèrmic d'escuma elastomèrica per a canonades que transporten fluids a temperatura entre -50°C i 105°C, per a tub de diàmetre exterior 35 mm, de 9 mm de gruix, amb un factor de resistència a la difusió del vapor d'aigua &gt;= 7000, col·locat superficialment amb grau de dificultat mitjà amb barrera activa MICROBAN Marca/model:  Armaflex/AF. Compleix normativa CPR.
Totalment, muntat, instal.lat, provat i en funcionament. Inclus accessoris, i petit material, suportació etc</t>
  </si>
  <si>
    <t>EFC15B22</t>
  </si>
  <si>
    <t>Tub PP-R pressió,DN=25x3.5mm,sèrie S 3.2,soldat,dific.mitjà,col.superf.</t>
  </si>
  <si>
    <t>Tub de Polipropilè-copolímer PP-R a pressió de diàmetre 25x3.5 mm, sèrie S 3.2 segons UNE-EN ISO 15874-2, soldat, amb grau de dificultat mitjà i col·locat superficialment
Els trams verticals discorreran dins de tub corrugat, tant els empotrats com els superficials.
Totalment, muntat, instal.lat, provat i en funcionament. Inclus accessoris, i petit material, suportació etc</t>
  </si>
  <si>
    <t>EFQ33E9L</t>
  </si>
  <si>
    <t>Aïllament tèrmic escum.elastom.Armaflex/AF fluids (-50 i 105°C),D=28mm,g=9mm</t>
  </si>
  <si>
    <t>Aïllament tèrmic d'escuma elastomèrica per a canonades que transporten fluids a temperatura entre -50°C i 105°C, per a tub de diàmetre exterior 28 mm, de 9 mm de gruix, amb un factor de resistència a la difusió del vapor d'aigua &gt;= 7000, col·locat superficialment amb grau de dificultat alt. amb barrera activa MICROBAN Marca/model:  Armaflex/AF. Compleix normativa CPR.
Totalment, muntat, instal.lat, provat i en funcionament. Inclus accessoris, i petit material, suportació etc</t>
  </si>
  <si>
    <t>EFC14B22</t>
  </si>
  <si>
    <t>Tub PP-R pressió,DN=20x2.8mm,sèrie S 3.2,soldat,dific.mitjà,col.superf.</t>
  </si>
  <si>
    <t>Tub de Polipropilè-copolímer PP-R a pressió de diàmetre 20x2.8 mm, sèrie S 3.2 segons UNE-EN ISO 15874-2, soldat, amb grau de dificultat mitjà i col·locat superficialment
Els trams verticals discorreran dins de tub corrugat, tant els empotrats com els superficials.
Totalment, muntat, instal.lat, provat i en funcionament. Inclus accessoris, i petit material, suportació etc</t>
  </si>
  <si>
    <t>EFQ33E7L</t>
  </si>
  <si>
    <t>Aïllament tèrmic escum.elastom .Armaflex/AF,fluids (-50 i 105°C),D=22mm,g=9mm</t>
  </si>
  <si>
    <t>Aïllament tèrmic d'escuma elastomèrica per a canonades que transporten fluids a temperatura entre -50°C i 105°C, per a tub de diàmetre exterior 22 mm, de 9mm de gruix, amb un factor de resistència a la difusió del vapor d'aigua &gt;= 7000, col·locat superficialment amb grau de dificultat mitjà amb barrera activa MICROBAN Marca/model:  Armaflex/AF. Compleix normativa CPR.
Totalment, muntat, instal.lat, provat i en funcionament. Inclus accessoris, i petit material, suportació etc</t>
  </si>
  <si>
    <t>PJ117-3BHS</t>
  </si>
  <si>
    <t>Instal·lació punt aigua freda / calenta amb canonada PEX-AL-PEX d:16mm</t>
  </si>
  <si>
    <t>Iinstal·lació complerta de punt d'aigua amb tub PEX-AL-PEX 16 desde col·lector a punt terminal, per aigua freda o calenta, encastat sota tub corrugat de protecció. Inclou tram de tub i corrugat fins a connexió a canonada principal, suports, fixacions a paret o pladur, amb clau de pas de bola i clau d' esquadra. 
Inclou tots els elements necessaris per a la correcta instal·lació i soportació.</t>
  </si>
  <si>
    <t>EN316A37</t>
  </si>
  <si>
    <t>Vàlvula bola manual rosca ARCO TAJO 2000 vitaq,3peces,acer inox.1.4408 (AISI 316),DN=1´´,PN=64bar</t>
  </si>
  <si>
    <t>Vàlvula de bola manual amb rosca, de tres peces amb pas total, d'acer inoxidable 1.4408 (AISI 316), de diàmetre nominal 1´´, de 64 bar de PN i preu alt, muntada superficialment. Marca/model. ARCO/Tajo 2000.
Totalment, muntat, instal.lat, provat i en funcionament. Inclus accessoris, i petit material, suportació etc</t>
  </si>
  <si>
    <t>EN315A37</t>
  </si>
  <si>
    <t>Vàlvula bola manual rosca ARCO TAJO 2000 vitaq ,3peces,acer inox.1.4408 (AISI 316),DN=3/4´´,PN=64bar</t>
  </si>
  <si>
    <t>Vàlvula de bola manual amb rosca, de tres peces amb pas total, d'acer inoxidable 1.4408 (AISI 316), de diàmetre nominal 3/4´´, de 64 bar de PN i preu alt, muntada superficialment. Marca/model. ARCO/Tajo 2000.</t>
  </si>
  <si>
    <t>PN71-ED59</t>
  </si>
  <si>
    <t>Vàlv.reduct.rosca,DN=3/4'',PN=25bar,difer.entre 19 i 24bar,llautó,preu mitjà,superf.</t>
  </si>
  <si>
    <t>Vàlvula reductora de pressió amb rosca, de diàmetre nominal 3/4'', de 25 bar de pressió màxima i amb un diferencial màxim regulable entre 19 i 24 bar, de llautó, preu mitjà i muntada superficialment</t>
  </si>
  <si>
    <t>PNE2-767W</t>
  </si>
  <si>
    <t>Filtre colador,llautó,DN=3/4'',PN=16bar,roscat,munt.superf.</t>
  </si>
  <si>
    <t>Filtre colador de llautó, de diàmetre nominal 3/4'', de 16 bar de PN, roscat, muntat superficialment</t>
  </si>
  <si>
    <t>EJA47BEC</t>
  </si>
  <si>
    <t>Escalfador instantani elèctric trifàsic de 400 V, 6,9 kW de potència</t>
  </si>
  <si>
    <t>Escalfador instantani elèctric trifàsic de 400 V, 6,9 kW de potència, i un cabal de 6 l/min, col·locat i conectat, MARCA Claje Model CEX7-U o equivalent (EJA46C03CLAJE)</t>
  </si>
  <si>
    <t>Total 01.01.02</t>
  </si>
  <si>
    <t>01.01.03</t>
  </si>
  <si>
    <t xml:space="preserve"> ELECTRICITAT I ENLLUMENAT</t>
  </si>
  <si>
    <t>01.01.03.01</t>
  </si>
  <si>
    <t xml:space="preserve"> LLUMENERES</t>
  </si>
  <si>
    <t>EHPLHXX2</t>
  </si>
  <si>
    <t>Pantalla1200x300  32W per a instal·lació encastada</t>
  </si>
  <si>
    <t>Subministrament i instal·lació de llumenera tipus LED amb dimensions de 1200x300cm de TRIDONIC  o tècnicament equivalent. UGR19 32W 4200lm i 4000K i amb sistema de regulació DALI2 PUSH DIM amb memòria, per a instal·lació encastada. Totalment instal·lada i connectada. Model ELA 1200x300mm 3800lm 840 ADV2, ref. 28003280 (reg. a 800mA).</t>
  </si>
  <si>
    <t>EHPLIL1</t>
  </si>
  <si>
    <t>Pantalla 600x600  32W per a instal·lació encastada</t>
  </si>
  <si>
    <t>Subministrament i instal·lació de llumenera tipus LED amb dimensions de 60x60cm, TRIDONIC  o tècnicament equivalent. UGR19 32W, 4200lm i 4000K i amb sistema de regulació DALI2 PUSH DIM amb memòria, per a instal·lació encastada. Totalment instal·lada i connectada. Model ELA 600x600mm 3800lm 840 ADV2, ref. 28003275 (reg. a 800mA).</t>
  </si>
  <si>
    <t>EHPLXX20</t>
  </si>
  <si>
    <t>Llumenera Downlight 4000 K, 20W, Comfort Lex de Disano. DALI2 PUSH DIM amb</t>
  </si>
  <si>
    <t>Subministrament i muntatge de llumenera Downlight 4000 K, 20W, Comfort Lex de Disano, o tècnicament equivalent. DALI2 PUSH DIM amb memòria. Totalment instal·lada i connectada.</t>
  </si>
  <si>
    <t>EHPLXX12</t>
  </si>
  <si>
    <t>Downlight 800.23. REF.80023330-684, SIMON</t>
  </si>
  <si>
    <t>Subministrament i muntatge de Downlight 800.23. REF.80023330-684. Downlight sèrie 800 Simon per encastar acabat en blanc. Potència de 24W i temperatura de color 4000K. Dimensions 186mm de diàmetre per 120mm dalçada. DALI2 PUSH DIM amb memòria. Totalment instal·lada i connectada.</t>
  </si>
  <si>
    <t>EH61H002</t>
  </si>
  <si>
    <t>Llum d'emergència amb làmpada led,DAISALUX IZAR, no permanent</t>
  </si>
  <si>
    <t>Llum d'emergència amb làmpada led, amb una vida útil de 100.000 h, no permanent, amb grau de protecció IP20, aïllament classe II, amb un flux aproximat de 200 lúmens, 1 h d'autonomia, de forma circular, color blanc. Model IZAR N30, de Daisalux, o tècnicament equivalent. Col·locat encastat, inclou elements de fixació i accessoris de connexió.</t>
  </si>
  <si>
    <t>PHBAGT00</t>
  </si>
  <si>
    <t>Tira led SIMON 810 encastar 1920 lm/m</t>
  </si>
  <si>
    <t>Subministrament i instal·lació de lluminària tira de led SIMON 810 d'alta eficiència de 1920 lm/m 20W/m 24V 4000K de 6 metres, col·locada en perfil de alumini per a encastar i difusor de policarbonat amb font d alimentació inclosa. Completament instal·lada i connexionada, inclús accessoris  i petit material.</t>
  </si>
  <si>
    <t>Total 01.01.03.01</t>
  </si>
  <si>
    <t>01.01.03.02</t>
  </si>
  <si>
    <t xml:space="preserve"> MECANISMES CTRL IL·LUMINACIÓ</t>
  </si>
  <si>
    <t>PG70-H001</t>
  </si>
  <si>
    <t>Interruptor detector de moviment Dicromat +</t>
  </si>
  <si>
    <t>Instal·lació, muntatge i configuració d'interruptor detector de moviment, de tipus universal, per a càrregues resistives de fins a 1000 W de potència i 230 V de tensió d'alimentació,
de 10 a 300 s de temps de desconnexió, sensibilitat d'activació de 5 a 120 lx, encastat, model Dicromat + de la casa Orbis o tècnicament
equivalent.</t>
  </si>
  <si>
    <t>EG641173H000</t>
  </si>
  <si>
    <t>Polsador 1 contacte NO, amb marc i tecla, Simon 270, color blanc mat</t>
  </si>
  <si>
    <t>Subministrament i instal·lació de mecanisme polsador 1 contacte NO, amb marc i tecla, Simon 270, color blanc mat. 
Inclou: marc ref. 27000610-190, bastidor ref. 20000910-039 i mecanisme ref. 20000150-190.</t>
  </si>
  <si>
    <t>Total 01.01.03.02</t>
  </si>
  <si>
    <t>01.01.03.03</t>
  </si>
  <si>
    <t xml:space="preserve"> MECANISMES FORÇA</t>
  </si>
  <si>
    <t>EG631156H001</t>
  </si>
  <si>
    <t>Presa de corrent Simon 270 Schuko clean mínima,(2P),16A, amb marc</t>
  </si>
  <si>
    <t>Subministrament i muntatge de presa de corrent schuko (2P+T), 16 A 250 V, amb obturador de protecció,  Simon 270, encastada, de color blanc mat. Inclou marc estética mínima ref. 27110610-190 i endoll tipus clean ref. 20000434-190.
Marca SIMON o tècnicament equivalent. Totalment instal·lat, connectat i en funcionament.</t>
  </si>
  <si>
    <t>EG631156H005</t>
  </si>
  <si>
    <t>Conjunt de 2 elements, composat per endoll clean schuko + mecanisme de càrrega doble USB-A + USB-C</t>
  </si>
  <si>
    <t>Subministrament i muntatge de conjunt de 2 elements, composat per endoll clean schuko + mecanisme de càrrega doble USB-A + USB-C, en marc de 2 elements típus estética mínima, Simon 270 blanc mat. Inclou:      
Marc 2 elements: 1 clean schuko + 1 módulo ref. 27190620-190
Base de enchufe CLEAN schuko  ref. 20000434-190
Cargador USB doble A+C 3,1A PowerDelivery ref. 20000296-190</t>
  </si>
  <si>
    <t>EG61H001</t>
  </si>
  <si>
    <t>Caixa de mecanismes centralitzats per a lloc de treball Simon 500 CIMA encastada,.2+2+1+1</t>
  </si>
  <si>
    <t>Caixa de mecanismes centralitzats per a lloc de treball Simon 500 CIMA de 3 mòduls amb 1 Base doble schuko embornament per tall 1 Click ® amb led, acabat blanc, 1 Base doble schuko embornament per tall 1 Click ® amb led, acabat vermell, 1 Placa Simon 500 CIMA V&amp;D plana amb guardapols amb 2 connectors cat.6A FTP, blanc, i 1 endoll K45 blanc amb adaptador per a CIMA500. Instal·lació encastada, inclou caixetí d'encastar Simon 500 CIMA de 3 mòduls.Totalment muntat i connectat.</t>
  </si>
  <si>
    <t>EG61H002</t>
  </si>
  <si>
    <t>Caixa de mecanismes centralitzats per a lloc de treball Simon 500 CIMA encastada, 2+2</t>
  </si>
  <si>
    <t>Caixa de mecanismes centralitzats per a lloc de treball Simon 500 CIMA de 2 mòduls amb 2 x Base doble schuko embornament per tall 1 Click ® amb led, acabat blanc. Instal·lació encastada, inclou caixetí d'encastar Simon 500 CIMA de 2 mòduls, o tècnicament equivalent. Totalment muntat i connectat.
refs.:
- 51010102-030
- 50010432-030
- 51020102-039
- 50000996-039</t>
  </si>
  <si>
    <t>PG24-H000</t>
  </si>
  <si>
    <t>Canal K45 PVC TK12102 /9, 130 x 55 mm, 2 compartiments, color blanc.</t>
  </si>
  <si>
    <t>Subministrament i muntatge de canal K45 PVC TK12102 /9, 130 x 55 mm, 2 compartiments, color blanc. 
Compartiment superior endolls, compartiment inferior preses RJ45. Mecanismes K45. Simon o tècnicament equivalent.</t>
  </si>
  <si>
    <t>EG631156H000</t>
  </si>
  <si>
    <t>Presa de corrent K45 schuko color blanc,2P+T, 16 A 250 V</t>
  </si>
  <si>
    <t>Subministrament i muntatge de presa de corrent schuko color blanc,2P+T, 16 A 250 V, amb obturador de protecció i embornament ràpid, de la serie K45 de SIMON,o tècnicament equivalent. Instal·lada en canal.</t>
  </si>
  <si>
    <t>Total 01.01.03.03</t>
  </si>
  <si>
    <t>01.01.03.04</t>
  </si>
  <si>
    <t xml:space="preserve"> DISTRIBUCIÓ</t>
  </si>
  <si>
    <t>PG2J-4BGU</t>
  </si>
  <si>
    <t>Safata reixeta acer electrozincat,30mmx300mm,col.s/sup.horitz.</t>
  </si>
  <si>
    <t>Safata metàl·lica de reixeta d'acer electrozincat, d'alçària 30 mm i amplària 300 mm, col·locada sobre suports horitzontals amb elements de suport</t>
  </si>
  <si>
    <t>PG33-E43W</t>
  </si>
  <si>
    <t>Cable 0,6/1 kV RZ1-K (AS), 3x2,5mm2,col.canal/safata</t>
  </si>
  <si>
    <t>Cable amb conductor de coure de tensió assignada0,6/1 kV, de designació RZ1-K (AS), construcció segons norma UNE 21123-4, tripolar, de secció 3x2,5 mm2, amb coberta del cable de poliolefines, classe de reacció al foc Cca-s1b, d1, a1 segons la norma UNE-EN 50575 amb baixa emissió fums, col·locat en canal o safata</t>
  </si>
  <si>
    <t>PG3B-E7CP</t>
  </si>
  <si>
    <t>Conductor Cu nu,1x16mm2,munt.superf.</t>
  </si>
  <si>
    <t>Conductor de coure nu, unipolar de secció 1x16 mm2, muntat superficialment</t>
  </si>
  <si>
    <t>Total 01.01.03.04</t>
  </si>
  <si>
    <t>01.01.03.05</t>
  </si>
  <si>
    <t xml:space="preserve"> INSTAL·LACIÓ INTERIOR</t>
  </si>
  <si>
    <t>EG3UPL01</t>
  </si>
  <si>
    <t>Punt de llum</t>
  </si>
  <si>
    <t>Punt de llum (simple, commutat, des de quadre directe, polsador o detector de presència) incloent cables i tub corrugat a lluminària i mecanisme / s d'accionament i p.p. de la línia des quadre de zona segons especificacions de projecte. Característiques:
- Derivació a punt de llum i mecanisme: cable de coure 3(1x2,5mm) amb aïllament ES07Z1-K (AS), tub lliure d'halògens flexible / rígid no propagador de la flama, caixes aïllants amb tapa i entrades elàstiques / roscades.
Línia des de quadre o caixa de derivació repartidora: cable de coure 3x2,5mm amb aïllament RZ1-K (AS) 0,6 / 1 kV.
Configuració i secció de cables segons esquema unifilar del projecte. Peces especials, accessoris de muntatge i suportació, canalitzacions / cables.</t>
  </si>
  <si>
    <t>EG3UPL02</t>
  </si>
  <si>
    <t>Punt de llum d'emergència</t>
  </si>
  <si>
    <t>Punt de llum d'emergència incloent cables i canalitzacions a lluminària i p.p. de la línia des quadre de zona segons especificacions de projecte.
Característiques:
- Derivació a punt de llum: cable de coure ES07Z1-K, tub lliure d'halògens flexible / rígid no propagador de la flama, caixes aïllants amb tapa i entrades elàstiques / roscades.
Línia des de quadre: cable de coure RZ1-K (AS) 0,6 / 1 kV.
Inclou línia des quadre o caixa de connexions repartidora, amb cable de coure RZ1-K 0,6 / 1kV i derivació amb cable de coure ES07Z1-K a telecomandament. Configuració i secció de cables segons esquema unifilar del projecte. Peces especials, accessoris de muntatge i suportació, canalitzacions / cables segons referències del fabricant. Completament instal·lat.</t>
  </si>
  <si>
    <t>EG3UPL13</t>
  </si>
  <si>
    <t>Punt d'alimentació presa elèctrica estàndar</t>
  </si>
  <si>
    <t>Alimentació a presa de corrent simple/múltiple en caixa de macanismes o capçal, incloent cables i canalitzacions a presa de corrent i p.p. de la línia des quadre de zona segons especificacions de projecte.
Característiques:
Línia des de quadre: cable de coure 3x2,5mm amb aïllament RZ1-K(AS) 0,6 / 1 kV.
Configuració i secció de cables segons esquema unifilar del projecte. Peces especials, accessoris de muntatge i suportació, canalitzacions / cables segons referències del fabricant. Completament instal.lat</t>
  </si>
  <si>
    <t>EG3UPL15</t>
  </si>
  <si>
    <t>Punt d'Alimentació motor/quadre equip</t>
  </si>
  <si>
    <t>Alimentació a motor/quadre de potència, tipus porta automàtica, persiana, SAS, incloent cables i canalitzacions a presa de corrent i p.p. de la línia des quadre de zona segons especificacions de projecte.
Característiques:
Línia des de quadre: cable de coure 3x2,5mm amb aïllament RZ1-K(AS) 0,6 / 1 kV.
Configuració i secció de cables segons esquema unifilar del projecte. Peces especials, accessoris de muntatge i suportació, canalitzacions / cables segons referències del fabricant. completament instal.lat</t>
  </si>
  <si>
    <t>EG3UPL16</t>
  </si>
  <si>
    <t>Punt d'Alimentació a element de la instal·lació de PCI</t>
  </si>
  <si>
    <t>Alimentació a element de la instal·lació de protecció contra incendis, tipus mòdul d'actuació, relé, etc., incloent cables i canalitzacions i p.p. de la línia des de quadre de zona segons especificacions de projecte.
Característiques:
Línia des de quadre: cable de coure 3x2,5mm2 amb aïllament RZ1-K(AS) 0,6 / 1 kV.
Configuració i secció de cables segons esquema unifilar del projecte. Peces especials, accessoris de muntatge i suportació, canalitzacions / cables segons referències del fabricant. Completament instal.lat i connectat.</t>
  </si>
  <si>
    <t>1G63HX10</t>
  </si>
  <si>
    <t>Punt d'alimentació a termo elèctric</t>
  </si>
  <si>
    <t>Punt d'alimentació a termo elèctric fins a quadre d'instal·lacions tèrmiques, inclou:
- p.p. de línia des de quadre amb cable de 5x4 mm2 RZ1-K(AS) CPR Cca-s1b, d1, a1 
- tub plàstic Ø25 lliure d'halogens
- caixa de derivació IP-40 150x150mm
- accessoris de fixació i connexió</t>
  </si>
  <si>
    <t>EG3UH005</t>
  </si>
  <si>
    <t>Punt d'Alimentació a unitat exterior de climatització, de 4P</t>
  </si>
  <si>
    <t>Punt d'Alimentació a unitat exterior de climatització, de 4P, 400V, i fins a 10 kW. Inclou:
- Cable tipus RZ1-K(AS) 5x4 mm2 
- Protecció iC60N 4P, 16A
- Protecció iID 4P, 25A, 300 mA, AC, si
- Tub plàstic flexible lliure halògens D40
- Caixa de connexions 100x100mm</t>
  </si>
  <si>
    <t>EG3UH006</t>
  </si>
  <si>
    <t>Punt d'Alimentació a unitats interiors de climatització de 2P</t>
  </si>
  <si>
    <t>Punt d'Alimentació a unitats interiors de climatització de 2P, 230V, 2 kW. Inclou:
- Cable tipus RZ1-K(AS) 3x2,5 mm2 
- Protecció iC60N 2P, 16A
- Protecció iID 2P, 40A, 300 mA, AC
- Tub plàstic flexible lliure halògens D25
- Caixa de connexions 100x100mm</t>
  </si>
  <si>
    <t>Total 01.01.03.05</t>
  </si>
  <si>
    <t>01.01.03.09</t>
  </si>
  <si>
    <t xml:space="preserve"> VARIS</t>
  </si>
  <si>
    <t>DESMARF3</t>
  </si>
  <si>
    <t>Desmantellament de totes les instal·lacions existents en la zona de obra</t>
  </si>
  <si>
    <t>Desmantellament de totes les instal·lacions existents en la zona de obra. Inclou retirada, desplaçament, adaptació de les instal·lacions existents, desmuntat dels elements de la zona d'obra i deixant en servei les instal·lacions de fora de l'obra afectades. Els materials o equips que es puguin reaprofitar  i/o idiqui manteniment s'acopiaran sense deteriorar els equips i accessoris (segons indicacion de la propietat o la D.F.). Inclou la retirada d'equips, conductes, difusors, lluminaries, canonades, safates, cablejat elèctric, mecanismes, tub, canalitzacions i la resta d'instal·lacions afectades per l'obra . També inclou el materials necesaris per adaptar i deixar les instal·lacións afectades fora de l'obra en servei. Fins i tot p / p de neteja, aplec, retirada i càrrega manual de runa sobre camió o contenidor. Els materials i equip que no es pugin reutilitzar es portaran a l'abocador, s'inclouen les taxes derivades.</t>
  </si>
  <si>
    <t>DESMARF4</t>
  </si>
  <si>
    <t>Connexió de línies a quadre. Inclou petit material i accessoris</t>
  </si>
  <si>
    <t>Connexió de línies a quadre. Inclou petit material i accessoris.</t>
  </si>
  <si>
    <t>PJAD-GT00</t>
  </si>
  <si>
    <t>Escalfador instantani elèctric trifàsic de 400 V, 6,9 kW de potència,CEX7-U TRIFASIC</t>
  </si>
  <si>
    <t>Escalfador instantani elèctric trifàsic de 400 V, 6,9 kW de potència,CEX7-U TRIFASIC, col·locat</t>
  </si>
  <si>
    <t>PG11-GT04</t>
  </si>
  <si>
    <t>SQ BQ F3</t>
  </si>
  <si>
    <t>Subquadre elèctric de protecció i comandament , de dimensions 600 x 550mm. Instal·lació de superfície dins d'armari de mobiliari de sala. 
Inclou:
Cantidad Referencia Designación
1 A9F79210 iC60N 2P 10A  C
1 A9R61240 iID 2P 40A 30mA A-SI
1 A9F79210 iC60N 2P 10A  C
1 A9F79210 iC60N 2P 10A  C
1 A9R61240 iID 2P 40A 30mA A-SI
2 A9F79216 iC60N 2P 16A  C
1 A9R61240 iID 2P 40A 30mA A-SI
2 A9F79216 iC60N 2P 16A  C
1 A9R61240 iID 2P 40A 30mA A-SI
1 A9F79216 iC60N 2P 16A  C
1 A9R61240 iID 2P 40A 30mA A-SI
2 A9F79216 iC60N 2P 16A  C
1 A9R61240 iID 2P 40A 30mA A-SI
2 A9F79216 iC60N 2P 16A  C
1 A9R61240 iID 2P 40A 30mA A-SI
2 A9F79216 iC60N 2P 16A  C
1 A9S70740 INTERRUPTOR I-NA 4P 40A 415V
1 A9R61240 iID 2P 40A 30mA A-SI
2 A9F79216 iC60N 2P 16A  C
32 NSYTRV22 Borne conex tornillo, 2pts, 2,5mm², gris
1 PRA13813 PRAGMA 24 3 FILAS, SUPERFICIE
1 PRA16324 PUERTA PLENA PRAGMA 24 3 FILAS
Totalment instal·lat i connectat. Inclou proves de funcionament i connexió de línies.
A fabricar previa acceptació per part del Hospital dels esquemes de fabricació del quadre.</t>
  </si>
  <si>
    <t>Total 01.01.03.09</t>
  </si>
  <si>
    <t>Total 01.01.03</t>
  </si>
  <si>
    <t>01.01.04</t>
  </si>
  <si>
    <t xml:space="preserve"> CLIMA</t>
  </si>
  <si>
    <t>01.01.04.01</t>
  </si>
  <si>
    <t xml:space="preserve"> EQUIPS DE TRACTAMENT</t>
  </si>
  <si>
    <t>EEM36311BR</t>
  </si>
  <si>
    <t>(VE01) Caixa d'extractor de conductes MUB-25.355 EC de Systemair per a cabal de 1800 m3/h</t>
  </si>
  <si>
    <t>Caixa d'extractor de conductes per a cabal de 1800 m3/h i 200 Pa de pressió disponible per instalar a coberta, monofàsic de 230 V de tensió, de 355 mm de diàmetre, MARCA/MODELSystemair/  MUB-25.355 EC  
Inclou, silentblocks, potenciometre per ajust inicial,totalment connectat, regulat i en funcionament. (EEM36311b)</t>
  </si>
  <si>
    <t>PEG5R291K</t>
  </si>
  <si>
    <t>VRV unitat exterior 14KW</t>
  </si>
  <si>
    <t>Subministrament i instal·lació d'unitat exterior de climatització amb sistema de flux de refrigerant variable (VRV) tipus bomba de calor, marca Daikin model VRV 5-S (o equivalent tècnic), per a funcionament amb refrigerant R-32. Potència frigorífica nominal de 14,0 kW i potència calorífica nominal de 14,0 kW. 
Model DAIKIN o tècnicament equivalent, inclou carrega de gas i posta en marxa. (PEG5-5XXvrvue)</t>
  </si>
  <si>
    <t>PEG5R29D2T</t>
  </si>
  <si>
    <t>VRV unitat interior cassette 600x600 2.8kW</t>
  </si>
  <si>
    <t>Subministrament i instal·lació d'unitat interior de climatització tipus cassette de 4 vies per a sistema de flux de refrigerant variable (VRV), marca Daikin sèrie FXZQ-A (o equivalent tècnic), de mides compactes (575x575 mm) per a integració en fals sostre modular de 600x600. Potència frigorífica nominal de 2,8 kW i calorífica de 3,2 kW.
 Model DAIKIN o tècnicament equivalent, inclou posta en marxa i termostat de paret. (PEG5-5XXvrvc6x6)</t>
  </si>
  <si>
    <t>PEGR1YH2</t>
  </si>
  <si>
    <t>Bomba part.casset. 4 vies,800x800mm</t>
  </si>
  <si>
    <t>Bomba de calor partida d'expansió directa amb condensació per aire, amb una unitat interior de tipus cassette de 4 vies ROUND FLOW, dimensions de l'encastament de 800x800 mm, potència frigorífica nominal de 3.5 kW, potència calorífica nominal de 4 kW, encastada en el cel ras.
 Model DAIKIN/SKYAIR ALPHA ZCAG35B o tècnicament equivalent (PEG5-5XX1D800)</t>
  </si>
  <si>
    <t>TUB_FR_1-4</t>
  </si>
  <si>
    <t>TUBERIA FRIGORIFICA 1/4´´</t>
  </si>
  <si>
    <t>Suministro y montaje de tubería de cobre frigorífico recocido soldado mediante soldadura oxiacetilenica, de diámetro 1/4´´, aislado con coquilla de espuma elástomérica según RITE.
Incluye parte proporcional de codos, accesorios y soportación.</t>
  </si>
  <si>
    <t>TUB_FR_3-8</t>
  </si>
  <si>
    <t>TUBERIA FRIGORIFICA 3/8´´</t>
  </si>
  <si>
    <t>Suministro y montaje de tubería de cobre frigorífico recocido soldado mediante soldadura oxiacetilenica, de diámetro 3/8´´, aislado con coquilla de espuma elástomérica según RITE.
Incluye parte proporcional de codos, accesorios y soportación.</t>
  </si>
  <si>
    <t>TUB_FR_1-2</t>
  </si>
  <si>
    <t>TUBERIA FRIGORIFICA 1/2´´</t>
  </si>
  <si>
    <t>Suministro y montaje de tubería de cobre frigorífico recocido soldado mediante soldadura oxiacetilenica, de diámetro 1/2´´, aislado con coquilla de espuma elástomérica según RITE.
Incluye parte proporcional de codos, accesorios y soportación.</t>
  </si>
  <si>
    <t>TUB_FR_5-8</t>
  </si>
  <si>
    <t>TUBERIA FRIGORIFICA 5/8´´</t>
  </si>
  <si>
    <t>Suministro y montaje de tubería de cobre frigorífico recocido soldado mediante soldadura oxiacetilenica, de diámetro 5/8´´, aislado con coquilla de espuma elástomérica según RITE.
Incluye parte proporcional de codos, accesorios y soportación.</t>
  </si>
  <si>
    <t>TUBOER9I2</t>
  </si>
  <si>
    <t>Derivador frigorifico</t>
  </si>
  <si>
    <t>Suministro y montaje de derivador de cobre frigorífico para gas y para liquido, según diametros calculados.
Incluye parte proporcional de aislamiento, accesorios y soportación. (TUB_FR_5-8deri)</t>
  </si>
  <si>
    <t>FCBL</t>
  </si>
  <si>
    <t>Filtre conducte</t>
  </si>
  <si>
    <t>Suministro y montaje de filtro de conducto, para filtro absoluto, de la marca CAMFIL FCBL-KC-A-510 .
Incluye parte proporcional de aislamiento, accesorios y soportación.</t>
  </si>
  <si>
    <t>Total 01.01.04.01</t>
  </si>
  <si>
    <t>01.01.04.02</t>
  </si>
  <si>
    <t xml:space="preserve"> DIFUSSIÓ D'AIRE</t>
  </si>
  <si>
    <t>PE54-35EC</t>
  </si>
  <si>
    <t>m2</t>
  </si>
  <si>
    <t>Conducte ac.galv.,g=0,6mm,+unió marc cargolat,munt./suports</t>
  </si>
  <si>
    <t>Formació de conducte rectangular de planxa d'acer galvanitzat, de gruix 0,6 mm, amb unió marc cargolat i clips, muntat adossat amb suports</t>
  </si>
  <si>
    <t>EE6182C0</t>
  </si>
  <si>
    <t>Aïllament tèrm.planxa escum.elastom. Armaflex/AF p/aïllam.tèrm.conduct.,autoadh.,g=30mm,</t>
  </si>
  <si>
    <t>Aïllament tèrmic amb planxa d'escuma elastomèrica per a aïllament tèrmic de conductes, autoadhesiva, de 30 mm de gruix, amb un factor de resistència a la difusió del vapor d'aigua &gt;= 7000, muntat exteriorment, adherit amb barrera activa MICROBAN Marca/model:  Armaflex/AF. Compleix normativa CPR.
Totalment, muntat, instal.lat, provat i en funcionament. Inclus accessoris, i petit material, suportació etc</t>
  </si>
  <si>
    <t>PE54P8P4R</t>
  </si>
  <si>
    <t>pa</t>
  </si>
  <si>
    <t>Conexió conducte existent</t>
  </si>
  <si>
    <t>Adaptació conductes d'impulsió/extracció existents, consistent en desmontar trams no operatius i tapar amb xapa els forats de les derivacions anulades. (PE54-35ECadap)</t>
  </si>
  <si>
    <t>PE42-48TM</t>
  </si>
  <si>
    <t>Conducte helicoïdal circular de planxa d'acer galvanitzat de 250 mm de diàmetre (s/UNE-EN 1506), de</t>
  </si>
  <si>
    <t>Conducte helicoïdal circular de planxa d'acer galvanitzat de 250 mm de diàmetre (s/UNE-EN 1506), de gruix 0,6 mm, unió amb brida extensible cargolada, muntat superficialment</t>
  </si>
  <si>
    <t>PE42-48TK</t>
  </si>
  <si>
    <t>Conducte helicoïdal circular de planxa d'acer galvanitzat de 200 mm de diàmetre (s/UNE-EN 1506), de</t>
  </si>
  <si>
    <t>Conducte helicoïdal circular de planxa d'acer galvanitzat de 200 mm de diàmetre (s/UNE-EN 1506), de gruix 0,6 mm, unió amb brida extensible cargolada, muntat superficialment</t>
  </si>
  <si>
    <t>PE42-48SU</t>
  </si>
  <si>
    <t>Conducte llis circular de planxa d'acer galvanitzat de 125 mm de diàmetre (s/UNE-EN 1506), de gruix</t>
  </si>
  <si>
    <t>Conducte llis circular de planxa d'acer galvanitzat de 125 mm de diàmetre (s/UNE-EN 1506), de gruix 0,6 mm, autoconnectable, muntat superficialment</t>
  </si>
  <si>
    <t>EE61AR55</t>
  </si>
  <si>
    <t>Aïllament tèrm.planxa escum.elastom Armaflex/AF. p/aïllam.tèrm.conduct.,autoadh.,g=30mm</t>
  </si>
  <si>
    <t>Aïllament tèrmic per conducte circular amb planxa d'escuma elastomèrica per a aïllament tèrmic de conductes, autoadhesiva, de 30 mm de gruix, amb un factor de resistència a la difusió del vapor d'aigua &gt;= 7000, muntat exteriorment, adherit amb barrera activa MICROBAN Marca/model:  Armaflex/AF. Compleix normativa CPR.
Totalment, muntat, instal.lat, provat i en funcionament. Inclus accessoris, i petit material, suportació etc</t>
  </si>
  <si>
    <t>EEKCA3FF</t>
  </si>
  <si>
    <t>(CR02) Comporta circular manual AK/250</t>
  </si>
  <si>
    <t>Suministrament i montatge de comporta manual circular, per a regulació de cabal d' aire en conductes de ventilació. MARCA/MODEL TROX / AK-250
- Fuga d'aire de la carcassa segons EN 1751: Classe C
- Fuga d'aire de fulla tancada segons EN 1751: Classe 3
- Carcassa de xapa d'acer galvanitzat
- Eixos d'acer galvanitzat
- Engranatges fets de plàstic antiestàtic (ABS), resistents a la calor fins a 50 °C
- Coixinets de plàstic
Connexió per brides a banda i banda, aptes per a la connexió de conductes
Totalment regulada, muntada, instal.lada, provat i en funcionament. Inclus accessoris, i petit material, suportació etc</t>
  </si>
  <si>
    <t>EEKCA1FF</t>
  </si>
  <si>
    <t>(CR03) Comporta circular manual AK/200</t>
  </si>
  <si>
    <t>Suministrament i montatge de comporta manual circular, per a regulació de cabal d' aire en conductes de ventilació. MARCA/MODEL TROX / AK-200
- Fuga d'aire de la carcassa segons EN 1751: Classe C
- Fuga d'aire de fulla tancada segons EN 1751: Classe 3
- Carcassa de xapa d'acer galvanitzat
- Eixos d'acer galvanitzat
- Engranatges fets de plàstic antiestàtic (ABS), resistents a la calor fins a 50 °C
- Coixinets de plàstic
Connexió per brides a banda i banda, aptes per a la connexió de conductes
Totalment regulada, muntada, instal.lada, provat i en funcionament. Inclus accessoris, i petit material, suportació etc</t>
  </si>
  <si>
    <t>EEKB1322BB</t>
  </si>
  <si>
    <t>(DI02) Conjunt de difusió per a filtració HEPA 6P6</t>
  </si>
  <si>
    <t>Subministrament i col·locació d' element de difusió Camfil CleanSeal compost per calaix terminal d'aire d'impulsió de sala blanca amb filtre HEPA H14 reemplaçable des de la sala i difusor de xapa perforada.
Construcció:
- Totalment soldat, inclòs el coll d' entrada d' aire soldat des de l' interior, superfícies llises i fàcils de netejar. 
- Entrada d'aire: Vertical lateral
- Substitució dels filtres HEPA des de la sala.
- Resistència mecànica del calaix: Classe D1 segons EN1886: 2007
- Estanqueïtat de la caixa: Classe L1 segons EN1886: 2007
- Estanqueïtat de la caixa: Classe 2 segons ISO10648-2:1994 a &lt;= 2000 Pa
- Estanqueïtat al pla de la junta del filtre inferior al 0,01% ISO EN 14644-3: 2005 a 450Pa
- Etiqueta d'alumini amb número de sèrie a l'interior de la caixa. Document de control individual disponible al proveïdor
- Tractament superficial de 140µm, aplicat en una doble capa separada (pols epoxi + pols de polièster) RAL9010.
- Instal·lació i extracció del filtre sense eines.
- Sistema de subjecció, amb limitador de compressió de la junta, compatible amb múltiples gruixos de filtre, preajustat a fàbrica
- Muntatge i centrat del filtre per una sola persona, amb 2 retens per manipular les abraçadores sense necessitat de fer servir les mans
- Opcions de reixetes frontals de difusió intercanviables
- Obertura, tancament de la reixeta de difusió, abatible, sense eines
- Instal·lació ràpida del calaix per suspensió o compressió (panells de 30 a 165mm) utilitzant els 4 blocs universals subministrats. Brida de tancament perifèrica de 20mm.
- Presa de pressió a dalt amb tub de connexió D6d4mm completament soldat i extensió de tub flexible per a laccés de lusuari des de la sala, segellat hermèticament amb un endoll segur de connexió ràpida.
- Preses de pressió secundaris amunt i avall totalment soldats per a connexió de ràcord opcional G1/8” des de l'àrea tècnica, segellats hermèticament amb taps roscats.
- Presa de mostreig dedicat (concentració del 100%). Amb tub de connexió completament soldat D10/d8mm i extensió de tub flexible per a laccés de lusuari des de lhabitació, segellat hermèticament amb un endoll segur de connexió ràpida.
- Totes les peces de contacte amb acer inoxidable
Els calaixos estaran proveïts d'una reixeta perforada extraïble abatible i enrasada, d'acer galvanitzat amb recobriment de pols blanca RAL9010. El disseny serà segur i de ràpid accés amb un encaix 100% segur, evitant qualsevol eina. Les reixetes es bloquejaran de manera segura mitjançant dues abraçadores internes d'obertura ràpida.
REIXETA CSL ACER ROTACIONAL 6P6
CLEANSEAL CL-SW-6P6-P-XX-S-C-250-N-00-AAA0 + REJILLA CSL ACERO LACADO ROTACIONAL 6P6+ BOCA DE 250 mm
Inclou marc de muntatge, conducte flexible de plàstic reforçat i aillat (tram de 1/1'5m), pp d'accessoris i fixacions.
Totalment muntat, connectat.</t>
  </si>
  <si>
    <t>EEKARADLR21R</t>
  </si>
  <si>
    <t>Difusor tangencial ADLR-C-T1</t>
  </si>
  <si>
    <t>Subministrament i muntatge de difusor tangencial de cons amb regulacio papallona, MARCA/MODEL: TROX  ADLR-C-T1 Color a definir o tècnicament equivalent.
Inclou pont de muntatge, conducte flexible de plàstic reforçat i aillat (tram de 1/1'5m), pp d'accessoris i fixacions.
Totalment muntat, connectat. (EEKARADLRt1)</t>
  </si>
  <si>
    <t>EEKARADLR22R</t>
  </si>
  <si>
    <t>Difusor tangencial ADLR-C-T2</t>
  </si>
  <si>
    <t>Subministrament i muntatge de difusor tangencial de cons amb regulacio papallona, MARCA/MODEL: TROX  ADLR-C-T2 Color a definir o tècnicament equivalent.
Inclou pont de muntatge, conducte flexible de plàstic reforçat i aillat (tram de 1/1'5m), pp d'accessoris i fixacions.
Totalment muntat, connectat. (EEKARADLRt2)</t>
  </si>
  <si>
    <t>EEKARVDW16</t>
  </si>
  <si>
    <t>Difusor rotacional en placa 1200x300, VDV-16-AK</t>
  </si>
  <si>
    <t>Subministrament i muntatge de difusor rotacional en placa metalica de 300x1200 amb plenum conex 200mm. i regulació, MARCA/MODEL: TROX  VDV-16-AK-M Color a definir o tècnicament equivalent.
Inclou muntatge, conducte flexible de plàstic reforçat i aillat (tram de 1/1'5m), pp d'accessoris i fixacions.
Totalment muntat, connectat.</t>
  </si>
  <si>
    <t>EEKI843U</t>
  </si>
  <si>
    <t>(RR10) XGB-AG-AK/425x125/A/RAL A DEF.</t>
  </si>
  <si>
    <t>Subministrament i muntatge de reixa MARCA/MODEL: TROX  XGB-AG-AK/425x125/A/RAL A DEF. o tècnicament equivalent.
Reixes de ventilació amb vora suaument inclinada, rectangulars, per a subministrament i extracció d'aire. 
Per a instal·lació a fals sostre.
Component llest per instal·lar que consta d'una vora i fulles horitzontals perfilades simètricament i aerodinàmicament amb un
articulació que permet ajustar les fulles simultàniament.
Inclou marc de muntatge, plenum de connexió, conducte flexible de plàstic reforçat i aillat (tram de 1/1'5m), pp d'accessoris i fixacions.
Totalment muntat, connectat. (EEKAR425x125)</t>
  </si>
  <si>
    <t>EEKI243U</t>
  </si>
  <si>
    <t>(RR11) XGB-AG-AK/225x125/A/RAL A DEF.</t>
  </si>
  <si>
    <t>Subministrament i muntatge de reixa MARCA/MODEL: TROX  XGB-AG-AK/225x125/A/RAL A DEF. o tècnicament equivalent.
Reixes de ventilació amb vora suaument inclinada, rectangulars, per a subministrament i extracció d'aire. 
Per a instal·lació a fals sostre.
Component llest per instal·lar que consta d'una vora i fulles horitzontals perfilades simètricament i aerodinàmicament amb un
articulació que permet ajustar les fulles simultàniament.
Inclou marc de muntatge, plenum de connexió, conducte flexible de plàstic reforçat i aillat (tram de 1/1'5m), pp d'accessoris i fixacions.
Totalment muntat, connectat. (EEKAR225x125)</t>
  </si>
  <si>
    <t>EEKI743U</t>
  </si>
  <si>
    <t>(RR13) XGB-AG-AK/525x125/A/RAL A DEF.</t>
  </si>
  <si>
    <t>Subministrament i muntatge de reixa MARCA/MODEL: TROX  XGB-AG-AK/525x125/A/RAL A DEF. o tècnicament equivalent.
Reixes de ventilació amb vora suaument inclinada, rectangulars, per a subministrament i extracció d'aire. 
Per a instal·lació a fals sostre.
Component llest per instal·lar que consta d'una vora i fulles horitzontals perfilades simètricament i aerodinàmicament amb un
articulació que permet ajustar les fulles simultàniament.
Inclou marc de muntatge, plenum de connexió, conducte flexible de plàstic reforçat i aillat (tram de 1/1'5m), pp d'accessoris i fixacions.
Totalment muntat, connectat. (EEKAR525x125)</t>
  </si>
  <si>
    <t>EEKARC51</t>
  </si>
  <si>
    <t>(RR12) Boca d'extracció MARCA/MODEL: TROX /LVS125 a definir o tècnicame</t>
  </si>
  <si>
    <t>[BV1] Subministrament i muntatge de boca d'extracció MARCA/MODEL: TROX /LVS125 a definir o tècnicament equivalent.
Inclou conducte flexible de plàstic reforçat tipus CONVIDEC (tram de 1/1'5m), pp d'accessoris i fixacions.
Totalment muntat, connectat.</t>
  </si>
  <si>
    <t>EEKCAR9901</t>
  </si>
  <si>
    <t>(CR-21) Comporta VAV circular 250 TVR-250-SAT600 MOD.</t>
  </si>
  <si>
    <t>Suministrament i montatge de comporta VAV circular 250 mm. diam. amb secció atenuadora 600mm. i servo BELIMO LMV-D3-MOD. MARCA/MODEL TROX / TVR-250-SAT600
Totalment regulada, muntada, instal.lada, provat i en funcionament. Inclus accessoris, i petit material, suportació etc</t>
  </si>
  <si>
    <t>EEK2W9W84R</t>
  </si>
  <si>
    <t>(CR-22) Comporta VAV circular 200 TVR-200-SAT600 MOD.</t>
  </si>
  <si>
    <t>Suministrament i montatge de comporta VAV circular 200 mm. diam. amb secció atenuadora 600mm. i servo BELIMO LMV-D3-MOD. MARCA/MODEL TROX / TVR-200-SAT600
Totalment regulada, muntada, instal.lada, provat i en funcionament. Inclus accessoris, i petit material, suportació etc (EEKCAR9901tvr200)</t>
  </si>
  <si>
    <t>EEKPA215A</t>
  </si>
  <si>
    <t>Comporta tallafocs TROX model: FKA2EU,planxa ac.galv.,ampl.=400mm,h=300mm,col.entre cond.</t>
  </si>
  <si>
    <t>Comporta tallafocs per a conductes d'aire de planxa d'acer galvanitzat de 400 mm d'amplària i 300 mm d'alçària col·locada entre els conductes totalment conectada  TROX model: FKA2EU EI180
Inclou integració al sistema de control i incendis
Inclou tancament d' oobra elevat per a col·locació en coberta tècnica.
Totalment, muntat, instal.lat, provat i en funcionament. Inclus accessoris, i petit material, suportació etc</t>
  </si>
  <si>
    <t>Total 01.01.04.02</t>
  </si>
  <si>
    <t>Total 01.01.04</t>
  </si>
  <si>
    <t>01.01.05</t>
  </si>
  <si>
    <t xml:space="preserve"> CONTROL</t>
  </si>
  <si>
    <t>01.01.06</t>
  </si>
  <si>
    <t xml:space="preserve"> SENYALS FEBLES</t>
  </si>
  <si>
    <t>PP44-663Q</t>
  </si>
  <si>
    <t>Cable transm.dades,4par.,cat.6 U/UTP,poliolefina/poliolefina,n/propag.incendi UNE-EN 50266,col.tub/c</t>
  </si>
  <si>
    <t>Cable per a transmissió de dades amb conductor de coure, de 4 parells, categoria 6 U/UTP, aïllament de poliolefina i coberta de poliolefina, de baixa emissió de fums i opacitat reduïda, no propagador de l'incendi segons UNE-EN 50266, col·locat sota tub o canal</t>
  </si>
  <si>
    <t>PP7H-H001</t>
  </si>
  <si>
    <t>Placa de veu i dades plana amb guardapols d' 1 element i 2 connectors RJ45 de categoria 6 UTP blanc</t>
  </si>
  <si>
    <t>Subministrament i muntatge de placa de veu i dades plana amb guardapols d' 1 element i 2 connectors RJ45 de categoria 6 UTP blanc Simon K45 o tècnicament equivalent. Inclou connectors. Ref. KB96U/9.</t>
  </si>
  <si>
    <t>NOTA</t>
  </si>
  <si>
    <t>:</t>
  </si>
  <si>
    <t>Connectors de caixes CIMA en partida d'electricitat</t>
  </si>
  <si>
    <t>Total 01.01.06</t>
  </si>
  <si>
    <t>01.01.07</t>
  </si>
  <si>
    <t xml:space="preserve"> GASOS MEDICINALS</t>
  </si>
  <si>
    <t>IGE11CPB</t>
  </si>
  <si>
    <t>Sanejament linies existents</t>
  </si>
  <si>
    <t>Sanejament de linees existents, inclou desmontatge de tubs i presses.</t>
  </si>
  <si>
    <t>EF5DAR031</t>
  </si>
  <si>
    <t>Tub coure medicinal D 22mm</t>
  </si>
  <si>
    <t>Canonada de coure classe dura, no arsenical, neta i desgreixada per a gasos medicinals, segons UNE EN-13348 de 22 mm de diàmetre soldada amb aliatge de plata A.P.F.
Instal·lació complerta amb p.p. d'accessoris i elements de sustentació independent, senyalitzada i provada.</t>
  </si>
  <si>
    <t>EF5DAR032</t>
  </si>
  <si>
    <t>Tub coure medicinal D 18mm</t>
  </si>
  <si>
    <t>Canonada de coure classe dura, no arsenical, neta i desgreixada per a gasos medicinals, segons UNE EN-13348 de 18 mm de diàmetre soldada amb aliatge de plata A.P.F.
Instal·lació complerta amb p.p. d'accessoris i elements de sustentació independent, senyalitzada i provada.</t>
  </si>
  <si>
    <t>EF5DAR033</t>
  </si>
  <si>
    <t>Tub coure medicinal D 15mm</t>
  </si>
  <si>
    <t>Canonada de coure classe dura, no arsenical, neta i desgreixada per a gasos medicinals, segons UNE EN-13348 de 15 mm de diàmetre soldada amb aliatge de plata A.P.F.
Instal·lació complerta amb p.p. d'accessoris i elements de sustentació independent, senyalitzada i provada.</t>
  </si>
  <si>
    <t>EF5DAR03</t>
  </si>
  <si>
    <t>Tub coure medicinal D 12mm</t>
  </si>
  <si>
    <t>Canonada de coure classe dura, no arsenical, neta i desgreixada per a gasos medicinals, segons UNE EN-13348 de 12 mm de diàmetre soldada amb aliatge de plata A.P.F.
Instal·lació complerta amb p.p. d'accessoris i elements de sustentació independent, senyalitzada i provada.</t>
  </si>
  <si>
    <t>EF5DAR035</t>
  </si>
  <si>
    <t>Tub coure medicinal D 10mm</t>
  </si>
  <si>
    <t>Canonada de coure classe dura, no arsenical, neta i desgreixada per a gasos medicinals, segons UNE EN-13348 de 10 mm de diàmetre soldada amb aliatge de plata A.P.F.
Instal·lació complerta amb p.p. d'accessoris i elements de sustentació independent, senyalitzada i provada.</t>
  </si>
  <si>
    <t>EN31AR011</t>
  </si>
  <si>
    <t>Vàlvula d'esfera de 15mm AISI 316</t>
  </si>
  <si>
    <t>Vàlvules de Independització, del tipus d'accionament ràpid i tancament esfèric, desengreixades, amb els seus corresponents unions desmuntables de Ø 15 amb certificat CE de producte sanitari classe IIa segons directiva 93/42 / CE completament instal·lada.
Totalment, muntat, instal.lat, provat i en funcionament. Inclus accessoris, i petit material, suportació etc</t>
  </si>
  <si>
    <t>EN31AR012</t>
  </si>
  <si>
    <t>Vàlvula d'esfera de 22mm AISI 316</t>
  </si>
  <si>
    <t>Vàlvules de Independització, del tipus d'accionament ràpid i tancament esfèric, desengreixades, amb els seus corresponents unions desmuntables de Ø 22 amb certificat CE de producte sanitari classe IIa segons directiva 93/42 / CE completament instal·lada.
Totalment, muntat, instal.lat, provat i en funcionament. Inclus accessoris, i petit material, suportació etc</t>
  </si>
  <si>
    <t>ENG1LI03</t>
  </si>
  <si>
    <t>Presa d' aire medicinal tipus CM</t>
  </si>
  <si>
    <t>Subministrament i instal·lació de presa de EGA. Norma DIN DELTA-P amb marcat CE de producte sanitari. Amb caixa per empotrar, endoll ràpid, dispositiu de tancament i vàlvula amb acoplament selectiu . Amb certificat. Amb material auxiliar, totalment muntat i connectat.</t>
  </si>
  <si>
    <t>IGE11CP</t>
  </si>
  <si>
    <t>Treballs de connexió a linies existents</t>
  </si>
  <si>
    <t>Connexionat a xarxes inclosos talls, proves d'estanquitat i selectivitat.
Totalment, muntat, instal.lat, provat i en funcionament. Inclus accessoris, i petit material, suportació etc</t>
  </si>
  <si>
    <t>ENG1LI031</t>
  </si>
  <si>
    <t>Presa d' Oxigen tipus CM</t>
  </si>
  <si>
    <t>ENG1LI032</t>
  </si>
  <si>
    <t>Presa de Buit</t>
  </si>
  <si>
    <t>ENG1LI032CEN</t>
  </si>
  <si>
    <t>Central d'alarma de gasos</t>
  </si>
  <si>
    <t>Subministrament i instal·lació de central d'alarma de gasos CARBUROS, per a O2 i Buiti. Amb caixa per empotrar, conexions, trasnductors de presió i buit . Amb certificat. Amb material auxiliar, totalment muntat, connectat i posta en funcionament..</t>
  </si>
  <si>
    <t>Total 01.01.07</t>
  </si>
  <si>
    <t>01.01.08</t>
  </si>
  <si>
    <t xml:space="preserve"> PROTECCIÓ CONTRA INCENDIS</t>
  </si>
  <si>
    <t>01.01.08.01</t>
  </si>
  <si>
    <t xml:space="preserve"> DETECCIÓ INCENDIS</t>
  </si>
  <si>
    <t>EM11ARC1</t>
  </si>
  <si>
    <t>Detector òptic de fum amb aïllador incorporat, color blanc NFXI-OPT</t>
  </si>
  <si>
    <t>Detector òptic de fum amb aïllador incorporat, color blanc NOTIFIER NFXI-OPT, amb base i sòcol de superfície i  amb tots els elements necessaris per al seu funcionament.
Inclou:
1x NFXI-OPT - Detector òptic de fum amb aïllador incorporat, color blanc
1x B501AA - Base blanca estàndar de superfície per a detectors de la sèrie NFX
1x SMK400AP - Sòcol blanc de superfície per a tub de fins a 22mm diàmetre exterior. També en color marfil (-IV)</t>
  </si>
  <si>
    <t>EM14ARC1</t>
  </si>
  <si>
    <t>Polsador alarma,instal·lació analògica,manual+rearmable,direccionable,UNE-EN 54-11,munt.superf.</t>
  </si>
  <si>
    <t>Polsador NOTIFIER M5A-RP02FF-N026-41 direccionable amb funcionament directe, muntatge vist amb caixa vermella. Indicador d'accion incorporat.
Inclou:
1x M5A-RP02FF-N026-41 - Polsador d'alarma direccionable, rearmable i aïllador de curtcircuits incorporat.
1x PS031W - Caixa per muntatge en superfície per els polsadors de la sèrie KAC.
Totalment subministrat, muntat i en disposició de funcionar.</t>
  </si>
  <si>
    <t>EM13ARC1</t>
  </si>
  <si>
    <t>Sirena electr.,instal.analògica WSS-PC-I02,alimentada llaç,flash,col.in</t>
  </si>
  <si>
    <t>Sirena electrònica per a instal·lació analògica NOTIFIER WSS-PC-I02, alimentada des del llaç, amb flash, col·locada a l'interior.
Inclou:
1x WSS-PC-I02 - Sirena direccionable amb flash trasparent i aïllador incorporat
1x BRR - Sòcol amb base alta vermella per a dispositius òptic-acústics</t>
  </si>
  <si>
    <t>EM17ARC1</t>
  </si>
  <si>
    <t>Mòdul monitor,instal·lació analògica M710E,direccionable,1 entrada supervisada,munt.superf.</t>
  </si>
  <si>
    <t>Mòdul monitor instal·lació analògica NOTIFIER M710E direccionable amb 1 entrada supervisada. Protocols CLIP i OPAL, muntatge en caixa superfície.
Inclou:
1x M710E - Mòdul monitor direccioable amb 1 entrada supervisada. Protocols CLIP i OPAL.
1x M200SMB - Caixa per muntatge en superfície de 1 mòdul de la sèrie M700.
Totalment subministrat, muntat i en disposició de funcionar.</t>
  </si>
  <si>
    <t>EM17ARC2</t>
  </si>
  <si>
    <t>Mòdul control,instal·lació analògica M701E,direccionable,1 sortida supervisada,munt.superf.</t>
  </si>
  <si>
    <t>Mòdul control NOTIFIER M701E direccionable amb 1 sortida supervisada amb RFL o en forma relé. Protocols CLIP i OPAL, muntatge en caixa superfície.
Inclou:
1x M701E - Mòdul control direccionable amb 1 sortida supervisada amb RFL o en forma relé.
1x M200SMB - Caixa per muntatge en superfície de 1 mòdul de la sèrie M700.
Totalment subministrat, muntat i en disposició de funcionar.</t>
  </si>
  <si>
    <t>EME1ARC1</t>
  </si>
  <si>
    <t>Subministre i instal·lació de cable de dades apantallat i amb Bus d'incendis de 2x2.5mm. 2x2.5-LHR</t>
  </si>
  <si>
    <t>Subministre i instal·lació de cable de dades apantallat i amb Bus d'incendis de 2x2.5mm NOTIFIER 2x2.5-LHR. Conductor: Coure polit flexible. aïllament: Poliolefina termoplàstica lliure de halògens. Pantalla: Cinta de alumini / polièster. Coberta: Poliolefina. Color Vermell. Totalment instal·lat, connectat i en funcionament.
2x2.5-LRH - Metre de cable de màniga de parell trenat i apantallat, vermell, classe V de 2,5mm2. Resistent al foc, HF (Rotllos de 100 m)
Totalment subministrat, muntat i en disposició de funcionar.</t>
  </si>
  <si>
    <t>EG22H815</t>
  </si>
  <si>
    <t>Tub flexible corrugat plàstic s/halògens,DN=25mmbaixa emissió fums,2J,320N,2000V,sob/sostremort</t>
  </si>
  <si>
    <t>Tub flexible corrugat de plàstic sense halògens, de 25 mm de diàmetre nominal, aïllant i no propagador de la flama, de baixa emissió de fums i sense emissió de gasos tòxics ni corrosius, resistència a l'impacte de 2 J, resistència a compressió de 320 N i una rigidesa dielèctrica de 2000 V, muntat sobre sostremort</t>
  </si>
  <si>
    <t>EAWSKI30</t>
  </si>
  <si>
    <t>Reten.magnèt.porta,a/caixa,+pols.desbloqueig,400N,24V,superf.,fix.paret  FE230</t>
  </si>
  <si>
    <t>Subministrament i instal·lació de retenidor electromagnètic per a porta tallafocs de fulles batents, amb caixa, amb polsador de desbloqueig, força de retenció de 400 N, 24 V c.c. de tensió d'alimentació, de superficie, fixat a la paret.
Inclou part proporcional de font d'alimentació i instal·lació d'alimentació  elèctrica a 24 V c.c. desde subquadre de zona.
Inclou reforç en estructura de paret amb colocació del retenidor a placa metàlica de 15x15 cm, collada amb cargols de D8 mm.</t>
  </si>
  <si>
    <t>EM12A027</t>
  </si>
  <si>
    <t>Treballs de reprogramació de la central d'incendis existent</t>
  </si>
  <si>
    <t>Treballs de connexió amb cablejat 2x2,5 resistent al foc sota tub lliure d'halògens D25 i reprogramació de la central d'incendis existent i integració en BMS els punts de detecció. Part proporcional d'accessoris i posta en marxa inclosa. Treballs fora d'horari de funcionamente en les zones afectades.</t>
  </si>
  <si>
    <t>Total 01.01.08.01</t>
  </si>
  <si>
    <t>01.01.08.02</t>
  </si>
  <si>
    <t xml:space="preserve"> EXTINCIÓ</t>
  </si>
  <si>
    <t>EM31352J</t>
  </si>
  <si>
    <t>Extintor manual pols seca, 9kg,pressió incorpo.,pintat</t>
  </si>
  <si>
    <t>Subministrament i instal·lació d'extintor de pols seca polivalent, de carrega 9 kg, d'eficacia 34A-183B/C, amb pressió incorporada, acabat exteriorment amb pintura epoxi de color roig.
Inclou tots els elements necessaris per a la seva correcta instal·lació.</t>
  </si>
  <si>
    <t>PM20-DGBC</t>
  </si>
  <si>
    <t>Boca d'incendis equipada de 25 mm de diàmetre, BIE-25, formada per armari de xapa d'acer pintada per</t>
  </si>
  <si>
    <t>Boca d'incendis equipada de 25 mm de diàmetre, BIE-25, formada per armari de xapa d'acer pintada per allotjament independent de mànega i extintor i mòdul per a polsador i alarma, i portes xapa d'acer pintada, inclosa BIE (debanadora d'alimentació axial abatible,mànega de 20 m i llança ) i l'extintor de 6 kg,, i elements d'alarma ( polsador rearmable, sirena i llum d'emergència ), per a col·locar encastada i en posició vertical, inclòs part proporcional d' accessoris i tot el petit material auxiliar de connexió i muntatge</t>
  </si>
  <si>
    <t>EF162902</t>
  </si>
  <si>
    <t>Tub acer pref.llis sold.(W),2 1/2´´,sèrie M,s/UNE-EN 10255,extr.ranur.+pintat,col.suspès +abr</t>
  </si>
  <si>
    <t>Tub d'acer negre prefabricat llis, amb soldadura , fabricat d'acer S195 T, de 2 1/2´´ de mida de rosca (diàmetre exterior especificat= 60.3 mm i DN= 50 mm) sèrie M , amb un gruix del tub de 3.6 mm segons norma UNE-EN 10255 amb extrems ranurat i acabat pintat, amb grau de dificultat baix i col·locat suspès amb abraçadores</t>
  </si>
  <si>
    <t>EF162802</t>
  </si>
  <si>
    <t>Tub acer pref.llis sold.(W),1 1/2´´,sèrie M,s/UNE-EN 10255,extr.ranur.+pintat,dific.baix,col.suspès</t>
  </si>
  <si>
    <t>Tub d'acer negre prefabricat llis, amb soldadura , fabricat d'acer S195 T, d'1 1/2´´ de mida de rosca (diàmetre exterior especificat= 48,3 mm i DN= 40 mm) sèrie M , amb un gruix del tub de 3,2 mm segons norma UNE-EN 10255 amb extrems ranurat i acabat pintat, amb grau de dificultat baix i col·locat suspès amb abraçadores</t>
  </si>
  <si>
    <t>EM1421D2</t>
  </si>
  <si>
    <t>Polsador alarma,instal·lació analògica,manual+trencament,direccionable,UNE-EN 54-11,munt.superf.</t>
  </si>
  <si>
    <t>Subministrament i instal·lació de polsador d'alarma per a instal·lació contra incendis analògica, accionament manual per trencament d'element fràgil, direccionable, segons norma UNE-EN 54-11, muntat superficialment.
Inclou tots els elements necessaris per a la seva correcta instal·lació.</t>
  </si>
  <si>
    <t>Total 01.01.08.02</t>
  </si>
  <si>
    <t>01.01.08.03</t>
  </si>
  <si>
    <t xml:space="preserve"> SENYALÈTICA</t>
  </si>
  <si>
    <t>EMSB7KA1</t>
  </si>
  <si>
    <t>Retol seny. sort.emergència,420x210mm2,panell polipropilè,gruix=1.5mm,col.adherit</t>
  </si>
  <si>
    <t>Rètol senyalització sortida d'emergència, rectangular, de 420x210 mm2 de panell de polipropilè de 1.5 mm de gruix, col·locat adherit sobre parament vertical</t>
  </si>
  <si>
    <t>EMSBCMA1</t>
  </si>
  <si>
    <t>Retol seny. recorregut evac.sortida emerg.,445x148mm2,panell polipropilè,gruix=1.5mm,col.adherit</t>
  </si>
  <si>
    <t>Rètol senyalització recorregut d'evacuació a sortida emergència, rectangular, de 445x148 mm2 de panell de polipropilè de 1.5 mm de gruix, col·locat adherit sobre parament vertical</t>
  </si>
  <si>
    <t>EMSB31A1</t>
  </si>
  <si>
    <t>Retol seny. instal.protecció/incendis,210x210mm2,panell polipropilè,gruix=1.5mm,col.adherit</t>
  </si>
  <si>
    <t>Rètol senyalització instal·lació de protecció contra incendis, quadrat, de 210x210 mm2 de panell de polipropilè de 1.5 mm de gruix, col·locat adherit sobre parament vertical</t>
  </si>
  <si>
    <t>Total 01.01.08.03</t>
  </si>
  <si>
    <t>01.01.08.04</t>
  </si>
  <si>
    <t xml:space="preserve"> SEGELLATS I IGNIFUGACIONS</t>
  </si>
  <si>
    <t>1YOPA11</t>
  </si>
  <si>
    <t>Partida per segellat de passos d'instal·lacions entre sectors i local de risc especial,, incloent ta</t>
  </si>
  <si>
    <t>Partida per segellat de passos d'instal·lacions entre sectors i local de risc especial, incloent tancar i aillar totalment la sala tècnica, amb el segellat pertinent a tots els tubs passants EI180, tapat forats existents, assegurant la pertinent sectorització de la sala amb tancaments i segellats ignifugs segons normatives vigents (lliurament de certificats, assaigs i homologacions), sanejament de parets i sostre i pintura amb dues capes. Inclou especificament segellat de pas de canonades, amb col·locació de comporta tallafocs a ventilació EI180 si s'escau i tancament de forats amb gero i revestiment.</t>
  </si>
  <si>
    <t>Total 01.01.08.04</t>
  </si>
  <si>
    <t>Total 01.01.08</t>
  </si>
  <si>
    <t>01.01.09</t>
  </si>
  <si>
    <t xml:space="preserve"> CONTROL ACCESOS I SEGURETAT</t>
  </si>
  <si>
    <t>01.01.09.01</t>
  </si>
  <si>
    <t xml:space="preserve"> CCAA</t>
  </si>
  <si>
    <t>PMP1-AC01</t>
  </si>
  <si>
    <t>Lector de proximitat 13.56 MHz ACCESOR EVOPROX-ACR</t>
  </si>
  <si>
    <t>Subministrament i instal·lació de lector de proximitat 13.56 MHz ACCESOR EVOPROX-ACR, Sortida bus-lin.
Amb caixes ABS i resina de protecció de l'electrònica de l'equip.
Permet la lectura d'emissor de bitecnologia (EVO) i targeta/tags de proximitat a 13,56 MHz.
Format ISO 15693 i lectura de números de sèrie ISO14443A Myfare, i ISO14443B.
Autoajustable
Es pot instal·lar directament sobre superfícies metàl·liques sense canvis en la distància de la lectura.
Multiprotocol
Lector de proximitat precablejat amb sortida Wiegand 26 amb site code / Wiegand 26 sense site code /BUS-LIN.
Equip precablejat.
Dimensions reduïdes que permet ser encastat en caixa elèctrica.
Inclou tots els elements necessaris per a la seva correcta instal·lació.</t>
  </si>
  <si>
    <t>PMP1-AC02</t>
  </si>
  <si>
    <t>Controladora d'acces per a 4 lectors o portes x 1 lector ACCESOR Jet4-ARC versió JZ</t>
  </si>
  <si>
    <t>Subministrament i instal·lació de controladora d'acces on-line per a 4 lectors o portes x 1 lector ACCESOR Jet4-ARC versió JZ
Arquitectura 2 portes x 4 lectors o 4 portes x 1 lector
Alimentació 12Vcc
Segon bus de comunicació RS485 per a redundàncies o equips externs.
Quatre sortides de relés (com, na, nc) i vuit entrades digitals supervisades
De 2.000 a 44.000 usuaris
Comunicació per bus RS232/485 (Opcional TCP/IP a placa base)
Multi tecnologia de lectors (Wiegand, RS232, Clock&amp;Data, Bus S o Ràdio)
Comunicació:
- Interfície TCP/IP, disponible en mòdul de
expansió o en placa.
- Ports de comunicació RS232 o RS485.
- Opcional segon bus de comunicació
RS485, especialment desenvolupat per a la comunicació redundant.
Capacitat de control: Permet el control de quatre portes amb quatre lectors o dues portes amb dos lectors. Disposa de 8 entrades supervisades i 4 sortides de relé.
Versions JZ: Se subministra dins d'un armari amb tancament de seguretat i contacte tàmper anti-sabotatge, amb font de alimentació de 12Vcc 4.5A amb funció SAI.
Inclou ampliació 10.000 usuaris.
Inclou part proporcional d'alimentació eléctrica, connexió elements de control i comunicació fins a rack de seguretat de planta.</t>
  </si>
  <si>
    <t>EGACAR13</t>
  </si>
  <si>
    <t>Ampliació 10000 usuaris TPL4-D4</t>
  </si>
  <si>
    <t>Ampliació 10000 usuaris TPL4-D4 (6047).</t>
  </si>
  <si>
    <t>EG64AR02</t>
  </si>
  <si>
    <t>Polsador logo obrir porta</t>
  </si>
  <si>
    <t>Subministrament i instal·lació de polsador encastat, d'obertura de portes. Amb imatge d'una clau en la superfície. 
Inclou elements necessaris per a la correcta instal·lació.</t>
  </si>
  <si>
    <t>PMP1-AC04</t>
  </si>
  <si>
    <t>Pany elèctric ACCESOR alta resistència ACRLOCK HIGH</t>
  </si>
  <si>
    <t>Subministrament i instal·lació de pany elèctric ACCESORalta resistència ACRLOCK high
Pany amb bobina 12Vac
Resisteix impactes i pressions sobre el pestell de fins a 500 kg., funcionant correctament i es destrueix aplicant una pressió superior a 1.000 kg. sobre la porta.
Compleix normativa Norm. 89/336/EEC (EN55014) de la compatibilitat electromagnètica.
Inclou part proporcional d'alimentació eléctrica, connexió elements de control i comunicació fins a rack de seguretat de planta.</t>
  </si>
  <si>
    <t>PMP1-AC05</t>
  </si>
  <si>
    <t>Ventosa electromagnètica ACCESOR MAGNET MEX 400</t>
  </si>
  <si>
    <t>Subministrament i instal·lació de ventosa electromagnètica ACCESOR MAGNET MEX 400
Ventosa electromagnètiques amb una potència de tancament de 300Kg. És per a muntatge en superfície
Baix consum (270/180mA) Canvi automàtic de tensió 12/24 V DC Sense magnetisme residual Connexió elèctrica No polaritzada Potència de consum: 3,3 W Alimentació: 12V DC Temperatura de treball -40ºC fins + 70º Valors elèctrics +- 15% Muntatge en superfície.
Inclou part proporcional d'alimentació eléctrica, connexió elements de control i comunicació fins a rack de seguretat de planta.</t>
  </si>
  <si>
    <t>PMD1-AR01</t>
  </si>
  <si>
    <t>Conductor blindat i apantallat lliure d'halògens, 2x0,75 + 6x0,22 mm2, col·locat en tub</t>
  </si>
  <si>
    <t>EMP8AR01</t>
  </si>
  <si>
    <t>Font d'alimentació de mode commutat (SMPS) integrada SIEMENS MW 50W 12V</t>
  </si>
  <si>
    <t>Subministrament i instal·lació de font d'alimentació de mode commutat (SMPS) integrada, 50W, 1 sortida, tensió 12V DC, Intensitat 4.2A. Marca/model: SIMENS/MW 50W 12v</t>
  </si>
  <si>
    <t>PP44-663N</t>
  </si>
  <si>
    <t>Cable transm.dades,4par.,cat.6 U/UTP,poliolefina/poliolefina,n/propag.flama UNE-EN 60332,col.tub/can</t>
  </si>
  <si>
    <t>Cable per a transmissió de dades amb conductor de coure, de 4 parells, categoria 6 U/UTP, aïllament de poliolefina i coberta de poliolefina, de baixa emissió de fums i opacitat reduïda, no propagador de la flama segons UNE-EN 60332-1-2, col·locat sota tub o canal</t>
  </si>
  <si>
    <t>PG2N-EUHT</t>
  </si>
  <si>
    <t>Tub flexible corrugat plàstic s/halògens,DN=25mmbaixa emissió fums,2J,320N,2000V,encastat</t>
  </si>
  <si>
    <t>Tub flexible corrugat de plàstic sense halògens, de 25 mm de diàmetre nominal, aïllant i no propagador de la flama, de baixa emissió de fums i sense emissió de gasos tòxics ni corrosius, resistència a l'impacte de 2 J, resistència a compressió de 320 N i una rigidesa dielèctrica de 2000 V, muntat encastat</t>
  </si>
  <si>
    <t>PP7H-7830</t>
  </si>
  <si>
    <t>Presa senyal,tipus mod.1mòd.estret,RJ45 simple,cat.6 U/UTP,despl.aïlla.,a/tapa,preu alt,munt.caixa/b</t>
  </si>
  <si>
    <t>Presa de senyal de veu i dades, de tipus modular d'1 mòdul estret, amb connector RJ45 simple, categoria 6 U/UTP, amb connexió per desplaçament de l'aïllament, amb tapa, preu alt, muntada sobre caixa o bastidor</t>
  </si>
  <si>
    <t>EP73AE01</t>
  </si>
  <si>
    <t>Mesura i certificació de punt de veu i dades, iso 11801 classe e</t>
  </si>
  <si>
    <t>Mesura i certificació de tots els punts de veu i dades i preses de telefonia, segons normativa ISO/IEC 11801:2002, classe e. Cal lliurar la documentació d'homologació i calibrat de l'equipament, i les certificacions a la D.F. i a la propietat</t>
  </si>
  <si>
    <t>EGACAR12</t>
  </si>
  <si>
    <t>Posada en marxa sist. ACCESOR (Software de Control d'Accés AMADEUS 5)</t>
  </si>
  <si>
    <t>Ingenieria, configuració del sistema i posada en marxa del sistema ACCESOR (Software de Control d'Accés AMADEUS 5)</t>
  </si>
  <si>
    <t>Total 01.01.09.01</t>
  </si>
  <si>
    <t>01.01.09.02</t>
  </si>
  <si>
    <t xml:space="preserve"> CCTV</t>
  </si>
  <si>
    <t>PPA0-HI02</t>
  </si>
  <si>
    <t>Càmera de xarxa de cúpula varifocal motoritzada AcuSense de 4 M IP67 HIKVISION DS-2CD2746G2-IZS</t>
  </si>
  <si>
    <t>Subministrament i instal·lació de càmera de xarxa de cúpula varifocal motoritzada AcuSense de 4 M IP67 HIKVISION DS-2CD2746G2-IZS amb les següents característiques:
Imatge d'alta qualitat amb una resolució de 4 MP
Excel·lent rendiment amb poca llum amb tecnologia Powered by DarkFighter
Lent varifocal motoritzada per a una fàcil instal·lació i monitorització
Imatges clares contra una llum de fons forta gràcies a la tecnologia WDR real de 120 dB
Tecnologia de compressió H.265+ eficient
Centra't en la classificació d'objectius humans i de vehicles basada en l'aprenentatge profund
Interfície d'àudio i alarma disponible
Resistent a l'aigua i a la pols (IP66) i resistent al vandalisme (IK10)
Càmera
Sensor D'Imatge
1/3´´ Progressive Scan CMOS
Max. Resolució
2688 × 1520
Il·luminació Mínima
Color: 0.003 Lux @ (F1.4, AGC ON), B/W: 0 Lux with IR
Temps d'obturació
1/3 s to 1/100,000 s
Dia I Nit
IR cut filter
Ajustament d'Angle
Pa: 0° to 355°, tilt: 0° to 75°, rotate: 0° to 355°
Lent
Lent
Lent varifocal, lent motoritzada, de 2,8 a 12 mm
Distància focal i FOV
2,8 a 12 mm, FOV horitzontal de 108° a 30°, FOV vertical de 56° a 17°, FOV diagonal de 131° a 35°
Montura Del Lente
Ø14
Tipus d'iris
Arreglat
Obertura
F1.4
Font d'alimentació
12 VDC ± 25%
PoE: 802.3af, classe 3
Consum d'energia i corrent
12 VDC, 0,88 A, màx. 10,5 W
PoE (802.3af, 36 V a 57 V), 0,35 A a 0,22 A, màx. 12,5 W
Muntada i fixada a sostre, amb connexió a rack seguretat de planta.
Inclou part proporcional de treballs per integració a software HIKVISION 4200 establert a l'Hospital.</t>
  </si>
  <si>
    <t>PPA1-HI02</t>
  </si>
  <si>
    <t>Gravador NVR AcuSense, 8canals, 1TB, HIKVISION DS-7608NXI-I2/8P/S + HDD 10 TB</t>
  </si>
  <si>
    <t>Gravador NVR AcuSense, 4canals, 1TB, HIKVISION DS-7604NXI-K1/4P
Característica principals:
- Formats de vídeo H.265+/H.265/H.264+/H.264
- Analítica intel·ligent basada en algorisme d'aprenentatge profund
- Protecció perimetral de fins a 4 canals
- Reconeixement facial de fins a 1 canal per a la transmissió de vídeo
- Reconeixement facial de fins a 4 canals per a la imatge de la cara
- Entrades de càmeres IP de fins a 8 canals
- Capacitat de descodificació de fins a 16 canals 1080p
Compressió i gravació:
- La compressió H.265+ redueix de manera efectiva l'espai d'emmagatzematge fins a un 75%
- Connexió de càmeres IP de canal complet
- Adopte la tecnologia de xifratge de flux sobre TLS que proporciona un servei de transmissió de flux més segur
- Admet la doble verificació per a la reproducció i la descàrrega
Sortida de vídeo HD:
- Proporcioneu sortides HDMI i VGA independents
- Sortida de vídeo HDMI amb una resolució de fins a 4K
Emmagatzematge i reproducció:
- Fins a 2 interfícies SATA per a la connexió del disc dur
-  Reproducció síncrona de 8 canals amb una resolució de fins a 1080p
Funció intel·ligent i POS:
- Admet múltiples esdeveniments VCA (analítica de contingut de vídeo).
- Cerca intel·ligent de l'àrea seleccionada al vídeo i reproducció intel·ligent per millorar l'eficiència de la reproducció
- Superposició d'informació de TPV a la visualització i reproducció en directe
- Enregistrament i alarma activats per TPV
Equipat amb HDD de 10 TB , instal.lat i connexionat a càmeres i sistema daades.</t>
  </si>
  <si>
    <t>Total 01.01.09.02</t>
  </si>
  <si>
    <t>01.01.09.03</t>
  </si>
  <si>
    <t xml:space="preserve"> INTERFONIA</t>
  </si>
  <si>
    <t>PP26-AI01</t>
  </si>
  <si>
    <t>Instal.porter electrònic antivandàlic 1 accés AIPHONE JOS-1F</t>
  </si>
  <si>
    <t>Instal·lació porter electrònic antivandàlic 1 accés AIPHONE JOS-1F
El conjunt de caixa inclou JO-DVF, JO-1MD i PS-1820UL
Identificació i seguiment de vídeo amb pantalla de 7´´
Disseny prim
Botons tàctils electrostàtics
Comunicació mans lliures
Inclou alimentació elèctrica, cablejant de comunicació i tubs de protecció.
Totalment instal·lat segons posicionament de plànols de projecte.</t>
  </si>
  <si>
    <t>Total 01.01.09.03</t>
  </si>
  <si>
    <t>Total 01.01.09</t>
  </si>
  <si>
    <t>01.01.0A</t>
  </si>
  <si>
    <t xml:space="preserve"> PACIENT INFERMERA</t>
  </si>
  <si>
    <t>PINF-001</t>
  </si>
  <si>
    <t>Central sobretaula</t>
  </si>
  <si>
    <t>Subministrament i instal·lació Centrald'estaciódesobretauladeZETTLERref.130.3630 o equivalent. Amb microtelèfon,
pantalla tàctil i tecles d’accés ràpid a funcions.Amb senyalització òptica-acústica
d'aconteixaments, per totes les funcions de gestió de trucade 
Inclou tots els elements necessaris per a la seva correcta instal·lació.</t>
  </si>
  <si>
    <t>PINF-002</t>
  </si>
  <si>
    <t>Inferface</t>
  </si>
  <si>
    <t>Subministrament i instal·lació Interfaz TCP/IP.Unitat de control de comunicacions pel control d'àudioref.1. Totalment instal·lat.
Inclou tots els elements necessaris per a la seva correcta instal·lació.</t>
  </si>
  <si>
    <t>PINF-003</t>
  </si>
  <si>
    <t>Font alimentació</t>
  </si>
  <si>
    <t>Subministrament i instal·lació Font d'alimentació 230V 27V de 6A de ZETTLER .Totalment instal·lat.
Inclou tots els elements necessaris per a la seva correcta instal·lació.</t>
  </si>
  <si>
    <t>PINF-004</t>
  </si>
  <si>
    <t>Manipulador desinfectable</t>
  </si>
  <si>
    <t>Subministrament i instal·lació Manipulador desinfectable amb cable i clavilla de 15pols de ZETTLER. Amb plàstic antimicrobià. Totalment instal·lat.
Inclou tots els elements necessaris per a la seva correcta instal·lació.</t>
  </si>
  <si>
    <t>PINF-005</t>
  </si>
  <si>
    <t>Dispositiu trucada anul·lació</t>
  </si>
  <si>
    <t>Subministrament i instal·lació de display indicador lluminit de sostre. Totalment instal·lat.
Inclou tots els elements necessaris per a la seva correcta instal·lació.</t>
  </si>
  <si>
    <t>PINF-006</t>
  </si>
  <si>
    <t>Display indicador</t>
  </si>
  <si>
    <t>Subministrament i instal·lació Dispositiu de trucada i anul·lació ZETTLER ,empotrable amb
caixa universal amb l'electrònica necessària per les seves funcions i monitorització previst de:
Tecla de trucada,LED de tranquil·litat i presa de 15pols pel polsador de pera o dispositiu
manipulador. Plàstic Antimicrobià. Perfil reduït.. Totalment instal·lat.
Inclou tots els elements necessaris per a la seva correcta instal·lació.</t>
  </si>
  <si>
    <t>PINF-007</t>
  </si>
  <si>
    <t>Posada en marxa</t>
  </si>
  <si>
    <t>Ingenieria, configuració del sistema i posada en marxa del sistema ZETTLER</t>
  </si>
  <si>
    <t>Total 01.01.0A</t>
  </si>
  <si>
    <t>01.01.0B</t>
  </si>
  <si>
    <t xml:space="preserve"> CONTROL DE QUALITAT</t>
  </si>
  <si>
    <t>HB2AAE33</t>
  </si>
  <si>
    <t>Control de qualitat instal·lacions</t>
  </si>
  <si>
    <t>Partida per les tasques del control de qualitat del conjunt de les instal·lacions de projecte, composades per: 
- Proves d'estanqueitat de fontaneria i sanejament.
- Jornada inspecció execució climatització i ventilació.
- Jornada execució proves finals servei instal.lació climatització i ventilació.
- Jornada inspecció execució instalacions elèctriques i de control associat.
- Mesures luminiques dels espais principals.
- Certificació de punts de dades. 
- Mesura acústica 24h nivel soroll ambiental produit a l'inteiror i exterior.
- Proves de funcionament i simulacio pel sistema de detecció d'incnedis i confugració de central. 
- Proves principals de funcionament a la resta d'instal·lacions executades.
Totes les proves es realitzaran d'acord a reglament i normativa corresponent amb entrega d'informe final a la DO.</t>
  </si>
  <si>
    <t>Total 01.01.0B</t>
  </si>
  <si>
    <t>01.01.0C</t>
  </si>
  <si>
    <t xml:space="preserve"> SEGURETAT I SALUT</t>
  </si>
  <si>
    <t>H645AR00</t>
  </si>
  <si>
    <t>Partida general SS de l'obra</t>
  </si>
  <si>
    <t>Partida general perl subministrament i servei de tots els elements de seguretat i salut de l'obra pels treballadors, personal d'obra i membre de la DO, d'acord les necessitats i riscos establerts en el pla de SS de l'obra i d'acord indicacions del Coordinador de SS. 
S'inclouen tots els equips de protecció individual per treballadors, proteccions i tanques per la seguretat de l'obra, provisionals d'obra, serveis i acondicionament dels treballadors i persobal d'obra.
Tots els elements degudament homologats i certificats d'acord normativa i UNEs vigents.</t>
  </si>
  <si>
    <t>Total 01.01.0C</t>
  </si>
  <si>
    <t>Total 01.01</t>
  </si>
  <si>
    <t>Total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</si>
</sst>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9"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s>
  <fills count="7">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F0F0F0"/>
        <bgColor indexed="64"/>
      </patternFill>
    </fill>
    <fill>
      <patternFill patternType="solid">
        <fgColor rgb="FFC0C0C0"/>
        <bgColor indexed="64"/>
      </patternFill>
    </fill>
    <fill>
      <patternFill patternType="solid">
        <fgColor rgb="FFD1E1ED"/>
        <bgColor indexed="64"/>
      </patternFill>
    </fill>
  </fills>
  <borders count="1">
    <border>
      <left/>
      <right/>
      <top/>
      <bottom/>
      <diagonal/>
    </border>
  </borders>
  <cellStyleXfs count="1">
    <xf numFmtId="0" fontId="0" fillId="0" borderId="0"/>
  </cellStyleXfs>
  <cellXfs count="32">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5" fillId="3" borderId="0" xfId="0" applyNumberFormat="1" applyFont="1" applyFill="1" applyAlignment="1">
      <alignment vertical="top"/>
    </xf>
    <xf numFmtId="164" fontId="6" fillId="3" borderId="0" xfId="0" applyNumberFormat="1" applyFont="1" applyFill="1" applyAlignment="1">
      <alignment vertical="top"/>
    </xf>
    <xf numFmtId="4" fontId="6" fillId="3" borderId="0" xfId="0" applyNumberFormat="1" applyFont="1" applyFill="1" applyAlignment="1">
      <alignment vertical="top"/>
    </xf>
    <xf numFmtId="49" fontId="7" fillId="4" borderId="0" xfId="0" applyNumberFormat="1" applyFont="1" applyFill="1" applyAlignment="1">
      <alignment vertical="top"/>
    </xf>
    <xf numFmtId="49" fontId="7" fillId="0" borderId="0" xfId="0" applyNumberFormat="1" applyFont="1" applyAlignment="1">
      <alignment vertical="top"/>
    </xf>
    <xf numFmtId="164"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4" fontId="6" fillId="0" borderId="0" xfId="0" applyNumberFormat="1" applyFont="1" applyAlignment="1">
      <alignment vertical="top"/>
    </xf>
    <xf numFmtId="0" fontId="7" fillId="5" borderId="0" xfId="0" applyFont="1" applyFill="1" applyAlignment="1">
      <alignment vertical="top"/>
    </xf>
    <xf numFmtId="49" fontId="5" fillId="6" borderId="0" xfId="0" applyNumberFormat="1" applyFont="1" applyFill="1" applyAlignment="1">
      <alignment vertical="top"/>
    </xf>
    <xf numFmtId="164" fontId="6" fillId="6" borderId="0" xfId="0" applyNumberFormat="1" applyFont="1" applyFill="1" applyAlignment="1">
      <alignment vertical="top"/>
    </xf>
    <xf numFmtId="4" fontId="6" fillId="6" borderId="0" xfId="0" applyNumberFormat="1" applyFont="1" applyFill="1" applyAlignment="1">
      <alignment vertical="top"/>
    </xf>
    <xf numFmtId="164" fontId="5" fillId="3" borderId="0" xfId="0" applyNumberFormat="1" applyFont="1" applyFill="1" applyAlignment="1">
      <alignment vertical="top"/>
    </xf>
    <xf numFmtId="4" fontId="5" fillId="3" borderId="0" xfId="0" applyNumberFormat="1" applyFont="1" applyFill="1" applyAlignment="1">
      <alignment vertical="top"/>
    </xf>
    <xf numFmtId="3" fontId="7" fillId="0" borderId="0" xfId="0" applyNumberFormat="1" applyFont="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3" borderId="0" xfId="0" applyNumberFormat="1" applyFont="1" applyFill="1" applyAlignment="1">
      <alignment vertical="top" wrapText="1"/>
    </xf>
    <xf numFmtId="49" fontId="5" fillId="0" borderId="0" xfId="0" applyNumberFormat="1" applyFont="1" applyAlignment="1">
      <alignment vertical="top" wrapText="1"/>
    </xf>
    <xf numFmtId="0" fontId="7" fillId="5" borderId="0" xfId="0" applyFont="1" applyFill="1" applyAlignment="1">
      <alignment vertical="top" wrapText="1"/>
    </xf>
    <xf numFmtId="49" fontId="5" fillId="6" borderId="0" xfId="0" applyNumberFormat="1"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7C252-8F27-4C25-9F4B-582F5E9A02C9}">
  <dimension ref="A1:G359"/>
  <sheetViews>
    <sheetView tabSelected="1" workbookViewId="0">
      <pane xSplit="4" ySplit="3" topLeftCell="E4" activePane="bottomRight" state="frozen"/>
      <selection pane="topRight" activeCell="E1" sqref="E1"/>
      <selection pane="bottomLeft" activeCell="A4" sqref="A4"/>
      <selection pane="bottomRight" activeCell="E4" sqref="E4"/>
    </sheetView>
  </sheetViews>
  <sheetFormatPr baseColWidth="10" defaultRowHeight="15" x14ac:dyDescent="0.25"/>
  <cols>
    <col min="1" max="1" width="11.5703125" bestFit="1" customWidth="1"/>
    <col min="2" max="2" width="5.85546875" bestFit="1" customWidth="1"/>
    <col min="3" max="3" width="3.7109375" bestFit="1" customWidth="1"/>
    <col min="4" max="4" width="32.85546875" customWidth="1"/>
    <col min="5" max="5" width="8" bestFit="1" customWidth="1"/>
    <col min="6" max="7" width="8.7109375" bestFit="1" customWidth="1"/>
  </cols>
  <sheetData>
    <row r="1" spans="1:7" x14ac:dyDescent="0.25">
      <c r="A1" s="1" t="s">
        <v>0</v>
      </c>
      <c r="B1" s="2"/>
      <c r="C1" s="2"/>
      <c r="D1" s="2"/>
      <c r="E1" s="2"/>
      <c r="F1" s="2"/>
      <c r="G1" s="2"/>
    </row>
    <row r="2" spans="1:7" ht="18.75" x14ac:dyDescent="0.25">
      <c r="A2" s="3" t="s">
        <v>1</v>
      </c>
      <c r="B2" s="2"/>
      <c r="C2" s="2"/>
      <c r="D2" s="2"/>
      <c r="E2" s="2"/>
      <c r="F2" s="2"/>
      <c r="G2" s="2"/>
    </row>
    <row r="3" spans="1:7" x14ac:dyDescent="0.25">
      <c r="A3" s="4" t="s">
        <v>2</v>
      </c>
      <c r="B3" s="4" t="s">
        <v>3</v>
      </c>
      <c r="C3" s="4" t="s">
        <v>4</v>
      </c>
      <c r="D3" s="26" t="s">
        <v>5</v>
      </c>
      <c r="E3" s="4" t="s">
        <v>6</v>
      </c>
      <c r="F3" s="4" t="s">
        <v>7</v>
      </c>
      <c r="G3" s="4" t="s">
        <v>8</v>
      </c>
    </row>
    <row r="4" spans="1:7" x14ac:dyDescent="0.25">
      <c r="A4" s="5" t="s">
        <v>9</v>
      </c>
      <c r="B4" s="5" t="s">
        <v>10</v>
      </c>
      <c r="C4" s="5" t="s">
        <v>11</v>
      </c>
      <c r="D4" s="27" t="s">
        <v>12</v>
      </c>
      <c r="E4" s="6">
        <f>E356</f>
        <v>1</v>
      </c>
      <c r="F4" s="7">
        <f>F356</f>
        <v>189520.35</v>
      </c>
      <c r="G4" s="7">
        <f>G356</f>
        <v>189520.35</v>
      </c>
    </row>
    <row r="5" spans="1:7" x14ac:dyDescent="0.25">
      <c r="A5" s="8" t="s">
        <v>13</v>
      </c>
      <c r="B5" s="8" t="s">
        <v>10</v>
      </c>
      <c r="C5" s="8" t="s">
        <v>11</v>
      </c>
      <c r="D5" s="28" t="s">
        <v>14</v>
      </c>
      <c r="E5" s="9">
        <f>E8</f>
        <v>1</v>
      </c>
      <c r="F5" s="10">
        <f>F8</f>
        <v>0</v>
      </c>
      <c r="G5" s="10">
        <f>G8</f>
        <v>0</v>
      </c>
    </row>
    <row r="6" spans="1:7" x14ac:dyDescent="0.25">
      <c r="A6" s="11" t="s">
        <v>15</v>
      </c>
      <c r="B6" s="12" t="s">
        <v>16</v>
      </c>
      <c r="C6" s="12" t="s">
        <v>17</v>
      </c>
      <c r="D6" s="17" t="s">
        <v>18</v>
      </c>
      <c r="E6" s="13">
        <v>0</v>
      </c>
      <c r="F6" s="14">
        <v>0</v>
      </c>
      <c r="G6" s="15">
        <f>ROUND(E6*F6,2)</f>
        <v>0</v>
      </c>
    </row>
    <row r="7" spans="1:7" ht="409.5" x14ac:dyDescent="0.25">
      <c r="A7" s="16"/>
      <c r="B7" s="16"/>
      <c r="C7" s="16"/>
      <c r="D7" s="17" t="s">
        <v>19</v>
      </c>
      <c r="E7" s="16"/>
      <c r="F7" s="16"/>
      <c r="G7" s="16"/>
    </row>
    <row r="8" spans="1:7" x14ac:dyDescent="0.25">
      <c r="A8" s="16"/>
      <c r="B8" s="16"/>
      <c r="C8" s="16"/>
      <c r="D8" s="29" t="s">
        <v>20</v>
      </c>
      <c r="E8" s="13">
        <v>1</v>
      </c>
      <c r="F8" s="14">
        <v>0</v>
      </c>
      <c r="G8" s="18">
        <f>ROUND(E8*F8,2)</f>
        <v>0</v>
      </c>
    </row>
    <row r="9" spans="1:7" ht="0.95" customHeight="1" x14ac:dyDescent="0.25">
      <c r="A9" s="19"/>
      <c r="B9" s="19"/>
      <c r="C9" s="19"/>
      <c r="D9" s="30"/>
      <c r="E9" s="19"/>
      <c r="F9" s="19"/>
      <c r="G9" s="19"/>
    </row>
    <row r="10" spans="1:7" x14ac:dyDescent="0.25">
      <c r="A10" s="8" t="s">
        <v>21</v>
      </c>
      <c r="B10" s="8" t="s">
        <v>10</v>
      </c>
      <c r="C10" s="8" t="s">
        <v>11</v>
      </c>
      <c r="D10" s="28" t="s">
        <v>22</v>
      </c>
      <c r="E10" s="9">
        <f>E37</f>
        <v>1</v>
      </c>
      <c r="F10" s="10">
        <f>F37</f>
        <v>5766.39</v>
      </c>
      <c r="G10" s="10">
        <f>G37</f>
        <v>5766.39</v>
      </c>
    </row>
    <row r="11" spans="1:7" ht="22.5" x14ac:dyDescent="0.25">
      <c r="A11" s="11" t="s">
        <v>23</v>
      </c>
      <c r="B11" s="12" t="s">
        <v>16</v>
      </c>
      <c r="C11" s="12" t="s">
        <v>24</v>
      </c>
      <c r="D11" s="17" t="s">
        <v>25</v>
      </c>
      <c r="E11" s="13">
        <v>2</v>
      </c>
      <c r="F11" s="14">
        <v>70.150000000000006</v>
      </c>
      <c r="G11" s="15">
        <f>ROUND(E11*F11,2)</f>
        <v>140.30000000000001</v>
      </c>
    </row>
    <row r="12" spans="1:7" ht="78.75" x14ac:dyDescent="0.25">
      <c r="A12" s="16"/>
      <c r="B12" s="16"/>
      <c r="C12" s="16"/>
      <c r="D12" s="17" t="s">
        <v>26</v>
      </c>
      <c r="E12" s="16"/>
      <c r="F12" s="16"/>
      <c r="G12" s="16"/>
    </row>
    <row r="13" spans="1:7" ht="22.5" x14ac:dyDescent="0.25">
      <c r="A13" s="11" t="s">
        <v>27</v>
      </c>
      <c r="B13" s="12" t="s">
        <v>16</v>
      </c>
      <c r="C13" s="12" t="s">
        <v>28</v>
      </c>
      <c r="D13" s="17" t="s">
        <v>29</v>
      </c>
      <c r="E13" s="13">
        <v>50</v>
      </c>
      <c r="F13" s="14">
        <v>6.86</v>
      </c>
      <c r="G13" s="15">
        <f>ROUND(E13*F13,2)</f>
        <v>343</v>
      </c>
    </row>
    <row r="14" spans="1:7" ht="135" x14ac:dyDescent="0.25">
      <c r="A14" s="16"/>
      <c r="B14" s="16"/>
      <c r="C14" s="16"/>
      <c r="D14" s="17" t="s">
        <v>30</v>
      </c>
      <c r="E14" s="16"/>
      <c r="F14" s="16"/>
      <c r="G14" s="16"/>
    </row>
    <row r="15" spans="1:7" ht="22.5" x14ac:dyDescent="0.25">
      <c r="A15" s="11" t="s">
        <v>31</v>
      </c>
      <c r="B15" s="12" t="s">
        <v>16</v>
      </c>
      <c r="C15" s="12" t="s">
        <v>28</v>
      </c>
      <c r="D15" s="17" t="s">
        <v>32</v>
      </c>
      <c r="E15" s="13">
        <v>50</v>
      </c>
      <c r="F15" s="14">
        <v>13.81</v>
      </c>
      <c r="G15" s="15">
        <f>ROUND(E15*F15,2)</f>
        <v>690.5</v>
      </c>
    </row>
    <row r="16" spans="1:7" ht="135" x14ac:dyDescent="0.25">
      <c r="A16" s="16"/>
      <c r="B16" s="16"/>
      <c r="C16" s="16"/>
      <c r="D16" s="17" t="s">
        <v>33</v>
      </c>
      <c r="E16" s="16"/>
      <c r="F16" s="16"/>
      <c r="G16" s="16"/>
    </row>
    <row r="17" spans="1:7" ht="22.5" x14ac:dyDescent="0.25">
      <c r="A17" s="11" t="s">
        <v>34</v>
      </c>
      <c r="B17" s="12" t="s">
        <v>16</v>
      </c>
      <c r="C17" s="12" t="s">
        <v>28</v>
      </c>
      <c r="D17" s="17" t="s">
        <v>35</v>
      </c>
      <c r="E17" s="13">
        <v>30</v>
      </c>
      <c r="F17" s="14">
        <v>5.18</v>
      </c>
      <c r="G17" s="15">
        <f>ROUND(E17*F17,2)</f>
        <v>155.4</v>
      </c>
    </row>
    <row r="18" spans="1:7" ht="112.5" x14ac:dyDescent="0.25">
      <c r="A18" s="16"/>
      <c r="B18" s="16"/>
      <c r="C18" s="16"/>
      <c r="D18" s="17" t="s">
        <v>36</v>
      </c>
      <c r="E18" s="16"/>
      <c r="F18" s="16"/>
      <c r="G18" s="16"/>
    </row>
    <row r="19" spans="1:7" ht="22.5" x14ac:dyDescent="0.25">
      <c r="A19" s="11" t="s">
        <v>37</v>
      </c>
      <c r="B19" s="12" t="s">
        <v>16</v>
      </c>
      <c r="C19" s="12" t="s">
        <v>28</v>
      </c>
      <c r="D19" s="17" t="s">
        <v>38</v>
      </c>
      <c r="E19" s="13">
        <v>30</v>
      </c>
      <c r="F19" s="14">
        <v>12.76</v>
      </c>
      <c r="G19" s="15">
        <f>ROUND(E19*F19,2)</f>
        <v>382.8</v>
      </c>
    </row>
    <row r="20" spans="1:7" ht="135" x14ac:dyDescent="0.25">
      <c r="A20" s="16"/>
      <c r="B20" s="16"/>
      <c r="C20" s="16"/>
      <c r="D20" s="17" t="s">
        <v>39</v>
      </c>
      <c r="E20" s="16"/>
      <c r="F20" s="16"/>
      <c r="G20" s="16"/>
    </row>
    <row r="21" spans="1:7" ht="22.5" x14ac:dyDescent="0.25">
      <c r="A21" s="11" t="s">
        <v>40</v>
      </c>
      <c r="B21" s="12" t="s">
        <v>16</v>
      </c>
      <c r="C21" s="12" t="s">
        <v>28</v>
      </c>
      <c r="D21" s="17" t="s">
        <v>41</v>
      </c>
      <c r="E21" s="13">
        <v>30</v>
      </c>
      <c r="F21" s="14">
        <v>4.2699999999999996</v>
      </c>
      <c r="G21" s="15">
        <f>ROUND(E21*F21,2)</f>
        <v>128.1</v>
      </c>
    </row>
    <row r="22" spans="1:7" ht="112.5" x14ac:dyDescent="0.25">
      <c r="A22" s="16"/>
      <c r="B22" s="16"/>
      <c r="C22" s="16"/>
      <c r="D22" s="17" t="s">
        <v>42</v>
      </c>
      <c r="E22" s="16"/>
      <c r="F22" s="16"/>
      <c r="G22" s="16"/>
    </row>
    <row r="23" spans="1:7" ht="33.75" x14ac:dyDescent="0.25">
      <c r="A23" s="11" t="s">
        <v>43</v>
      </c>
      <c r="B23" s="12" t="s">
        <v>16</v>
      </c>
      <c r="C23" s="12" t="s">
        <v>28</v>
      </c>
      <c r="D23" s="17" t="s">
        <v>44</v>
      </c>
      <c r="E23" s="13">
        <v>30</v>
      </c>
      <c r="F23" s="14">
        <v>11.28</v>
      </c>
      <c r="G23" s="15">
        <f>ROUND(E23*F23,2)</f>
        <v>338.4</v>
      </c>
    </row>
    <row r="24" spans="1:7" ht="135" x14ac:dyDescent="0.25">
      <c r="A24" s="16"/>
      <c r="B24" s="16"/>
      <c r="C24" s="16"/>
      <c r="D24" s="17" t="s">
        <v>45</v>
      </c>
      <c r="E24" s="16"/>
      <c r="F24" s="16"/>
      <c r="G24" s="16"/>
    </row>
    <row r="25" spans="1:7" ht="22.5" x14ac:dyDescent="0.25">
      <c r="A25" s="11" t="s">
        <v>46</v>
      </c>
      <c r="B25" s="12" t="s">
        <v>16</v>
      </c>
      <c r="C25" s="12" t="s">
        <v>24</v>
      </c>
      <c r="D25" s="17" t="s">
        <v>47</v>
      </c>
      <c r="E25" s="13">
        <v>30</v>
      </c>
      <c r="F25" s="14">
        <v>82.98</v>
      </c>
      <c r="G25" s="15">
        <f>ROUND(E25*F25,2)</f>
        <v>2489.4</v>
      </c>
    </row>
    <row r="26" spans="1:7" ht="112.5" x14ac:dyDescent="0.25">
      <c r="A26" s="16"/>
      <c r="B26" s="16"/>
      <c r="C26" s="16"/>
      <c r="D26" s="17" t="s">
        <v>48</v>
      </c>
      <c r="E26" s="16"/>
      <c r="F26" s="16"/>
      <c r="G26" s="16"/>
    </row>
    <row r="27" spans="1:7" ht="33.75" x14ac:dyDescent="0.25">
      <c r="A27" s="11" t="s">
        <v>49</v>
      </c>
      <c r="B27" s="12" t="s">
        <v>16</v>
      </c>
      <c r="C27" s="12" t="s">
        <v>24</v>
      </c>
      <c r="D27" s="17" t="s">
        <v>50</v>
      </c>
      <c r="E27" s="13">
        <v>2</v>
      </c>
      <c r="F27" s="14">
        <v>31.79</v>
      </c>
      <c r="G27" s="15">
        <f>ROUND(E27*F27,2)</f>
        <v>63.58</v>
      </c>
    </row>
    <row r="28" spans="1:7" ht="101.25" x14ac:dyDescent="0.25">
      <c r="A28" s="16"/>
      <c r="B28" s="16"/>
      <c r="C28" s="16"/>
      <c r="D28" s="17" t="s">
        <v>51</v>
      </c>
      <c r="E28" s="16"/>
      <c r="F28" s="16"/>
      <c r="G28" s="16"/>
    </row>
    <row r="29" spans="1:7" ht="33.75" x14ac:dyDescent="0.25">
      <c r="A29" s="11" t="s">
        <v>52</v>
      </c>
      <c r="B29" s="12" t="s">
        <v>16</v>
      </c>
      <c r="C29" s="12" t="s">
        <v>24</v>
      </c>
      <c r="D29" s="17" t="s">
        <v>53</v>
      </c>
      <c r="E29" s="13">
        <v>11</v>
      </c>
      <c r="F29" s="14">
        <v>21.71</v>
      </c>
      <c r="G29" s="15">
        <f>ROUND(E29*F29,2)</f>
        <v>238.81</v>
      </c>
    </row>
    <row r="30" spans="1:7" ht="56.25" x14ac:dyDescent="0.25">
      <c r="A30" s="16"/>
      <c r="B30" s="16"/>
      <c r="C30" s="16"/>
      <c r="D30" s="17" t="s">
        <v>54</v>
      </c>
      <c r="E30" s="16"/>
      <c r="F30" s="16"/>
      <c r="G30" s="16"/>
    </row>
    <row r="31" spans="1:7" ht="22.5" x14ac:dyDescent="0.25">
      <c r="A31" s="11" t="s">
        <v>55</v>
      </c>
      <c r="B31" s="12" t="s">
        <v>16</v>
      </c>
      <c r="C31" s="12" t="s">
        <v>24</v>
      </c>
      <c r="D31" s="17" t="s">
        <v>56</v>
      </c>
      <c r="E31" s="13">
        <v>2</v>
      </c>
      <c r="F31" s="14">
        <v>45.73</v>
      </c>
      <c r="G31" s="15">
        <f>ROUND(E31*F31,2)</f>
        <v>91.46</v>
      </c>
    </row>
    <row r="32" spans="1:7" ht="56.25" x14ac:dyDescent="0.25">
      <c r="A32" s="16"/>
      <c r="B32" s="16"/>
      <c r="C32" s="16"/>
      <c r="D32" s="17" t="s">
        <v>57</v>
      </c>
      <c r="E32" s="16"/>
      <c r="F32" s="16"/>
      <c r="G32" s="16"/>
    </row>
    <row r="33" spans="1:7" ht="33.75" x14ac:dyDescent="0.25">
      <c r="A33" s="11" t="s">
        <v>58</v>
      </c>
      <c r="B33" s="12" t="s">
        <v>16</v>
      </c>
      <c r="C33" s="12" t="s">
        <v>24</v>
      </c>
      <c r="D33" s="17" t="s">
        <v>59</v>
      </c>
      <c r="E33" s="13">
        <v>2</v>
      </c>
      <c r="F33" s="14">
        <v>14.14</v>
      </c>
      <c r="G33" s="15">
        <f>ROUND(E33*F33,2)</f>
        <v>28.28</v>
      </c>
    </row>
    <row r="34" spans="1:7" ht="22.5" x14ac:dyDescent="0.25">
      <c r="A34" s="16"/>
      <c r="B34" s="16"/>
      <c r="C34" s="16"/>
      <c r="D34" s="17" t="s">
        <v>60</v>
      </c>
      <c r="E34" s="16"/>
      <c r="F34" s="16"/>
      <c r="G34" s="16"/>
    </row>
    <row r="35" spans="1:7" ht="22.5" x14ac:dyDescent="0.25">
      <c r="A35" s="11" t="s">
        <v>61</v>
      </c>
      <c r="B35" s="12" t="s">
        <v>16</v>
      </c>
      <c r="C35" s="12" t="s">
        <v>24</v>
      </c>
      <c r="D35" s="17" t="s">
        <v>62</v>
      </c>
      <c r="E35" s="13">
        <v>2</v>
      </c>
      <c r="F35" s="14">
        <v>338.18</v>
      </c>
      <c r="G35" s="15">
        <f>ROUND(E35*F35,2)</f>
        <v>676.36</v>
      </c>
    </row>
    <row r="36" spans="1:7" ht="45" x14ac:dyDescent="0.25">
      <c r="A36" s="16"/>
      <c r="B36" s="16"/>
      <c r="C36" s="16"/>
      <c r="D36" s="17" t="s">
        <v>63</v>
      </c>
      <c r="E36" s="16"/>
      <c r="F36" s="16"/>
      <c r="G36" s="16"/>
    </row>
    <row r="37" spans="1:7" x14ac:dyDescent="0.25">
      <c r="A37" s="16"/>
      <c r="B37" s="16"/>
      <c r="C37" s="16"/>
      <c r="D37" s="29" t="s">
        <v>64</v>
      </c>
      <c r="E37" s="13">
        <v>1</v>
      </c>
      <c r="F37" s="18">
        <f>G11+G13+G15+G17+G19+G21+G23+G25+G27+G29+G31+G33+G35</f>
        <v>5766.39</v>
      </c>
      <c r="G37" s="18">
        <f>ROUND(E37*F37,2)</f>
        <v>5766.39</v>
      </c>
    </row>
    <row r="38" spans="1:7" ht="0.95" customHeight="1" x14ac:dyDescent="0.25">
      <c r="A38" s="19"/>
      <c r="B38" s="19"/>
      <c r="C38" s="19"/>
      <c r="D38" s="30"/>
      <c r="E38" s="19"/>
      <c r="F38" s="19"/>
      <c r="G38" s="19"/>
    </row>
    <row r="39" spans="1:7" x14ac:dyDescent="0.25">
      <c r="A39" s="8" t="s">
        <v>65</v>
      </c>
      <c r="B39" s="8" t="s">
        <v>10</v>
      </c>
      <c r="C39" s="8" t="s">
        <v>11</v>
      </c>
      <c r="D39" s="28" t="s">
        <v>66</v>
      </c>
      <c r="E39" s="9">
        <f>E116</f>
        <v>1</v>
      </c>
      <c r="F39" s="10">
        <f>F116</f>
        <v>60159.7</v>
      </c>
      <c r="G39" s="10">
        <f>G116</f>
        <v>60159.7</v>
      </c>
    </row>
    <row r="40" spans="1:7" x14ac:dyDescent="0.25">
      <c r="A40" s="20" t="s">
        <v>67</v>
      </c>
      <c r="B40" s="20" t="s">
        <v>10</v>
      </c>
      <c r="C40" s="20" t="s">
        <v>11</v>
      </c>
      <c r="D40" s="31" t="s">
        <v>68</v>
      </c>
      <c r="E40" s="21">
        <f>E53</f>
        <v>1</v>
      </c>
      <c r="F40" s="22">
        <f>F53</f>
        <v>23767.32</v>
      </c>
      <c r="G40" s="22">
        <f>G53</f>
        <v>23767.32</v>
      </c>
    </row>
    <row r="41" spans="1:7" ht="22.5" x14ac:dyDescent="0.25">
      <c r="A41" s="11" t="s">
        <v>69</v>
      </c>
      <c r="B41" s="12" t="s">
        <v>16</v>
      </c>
      <c r="C41" s="12" t="s">
        <v>24</v>
      </c>
      <c r="D41" s="17" t="s">
        <v>70</v>
      </c>
      <c r="E41" s="13">
        <v>83</v>
      </c>
      <c r="F41" s="14">
        <v>101.08</v>
      </c>
      <c r="G41" s="15">
        <f>ROUND(E41*F41,2)</f>
        <v>8389.64</v>
      </c>
    </row>
    <row r="42" spans="1:7" ht="90" x14ac:dyDescent="0.25">
      <c r="A42" s="16"/>
      <c r="B42" s="16"/>
      <c r="C42" s="16"/>
      <c r="D42" s="17" t="s">
        <v>71</v>
      </c>
      <c r="E42" s="16"/>
      <c r="F42" s="16"/>
      <c r="G42" s="16"/>
    </row>
    <row r="43" spans="1:7" ht="22.5" x14ac:dyDescent="0.25">
      <c r="A43" s="11" t="s">
        <v>72</v>
      </c>
      <c r="B43" s="12" t="s">
        <v>16</v>
      </c>
      <c r="C43" s="12" t="s">
        <v>24</v>
      </c>
      <c r="D43" s="17" t="s">
        <v>73</v>
      </c>
      <c r="E43" s="13">
        <v>25</v>
      </c>
      <c r="F43" s="14">
        <v>101.08</v>
      </c>
      <c r="G43" s="15">
        <f>ROUND(E43*F43,2)</f>
        <v>2527</v>
      </c>
    </row>
    <row r="44" spans="1:7" ht="90" x14ac:dyDescent="0.25">
      <c r="A44" s="16"/>
      <c r="B44" s="16"/>
      <c r="C44" s="16"/>
      <c r="D44" s="17" t="s">
        <v>74</v>
      </c>
      <c r="E44" s="16"/>
      <c r="F44" s="16"/>
      <c r="G44" s="16"/>
    </row>
    <row r="45" spans="1:7" ht="22.5" x14ac:dyDescent="0.25">
      <c r="A45" s="11" t="s">
        <v>75</v>
      </c>
      <c r="B45" s="12" t="s">
        <v>16</v>
      </c>
      <c r="C45" s="12" t="s">
        <v>24</v>
      </c>
      <c r="D45" s="17" t="s">
        <v>76</v>
      </c>
      <c r="E45" s="13">
        <v>42</v>
      </c>
      <c r="F45" s="14">
        <v>70.08</v>
      </c>
      <c r="G45" s="15">
        <f>ROUND(E45*F45,2)</f>
        <v>2943.36</v>
      </c>
    </row>
    <row r="46" spans="1:7" ht="45" x14ac:dyDescent="0.25">
      <c r="A46" s="16"/>
      <c r="B46" s="16"/>
      <c r="C46" s="16"/>
      <c r="D46" s="17" t="s">
        <v>77</v>
      </c>
      <c r="E46" s="16"/>
      <c r="F46" s="16"/>
      <c r="G46" s="16"/>
    </row>
    <row r="47" spans="1:7" x14ac:dyDescent="0.25">
      <c r="A47" s="11" t="s">
        <v>78</v>
      </c>
      <c r="B47" s="12" t="s">
        <v>16</v>
      </c>
      <c r="C47" s="12" t="s">
        <v>24</v>
      </c>
      <c r="D47" s="17" t="s">
        <v>79</v>
      </c>
      <c r="E47" s="13">
        <v>52</v>
      </c>
      <c r="F47" s="14">
        <v>89.24</v>
      </c>
      <c r="G47" s="15">
        <f>ROUND(E47*F47,2)</f>
        <v>4640.4799999999996</v>
      </c>
    </row>
    <row r="48" spans="1:7" ht="78.75" x14ac:dyDescent="0.25">
      <c r="A48" s="16"/>
      <c r="B48" s="16"/>
      <c r="C48" s="16"/>
      <c r="D48" s="17" t="s">
        <v>80</v>
      </c>
      <c r="E48" s="16"/>
      <c r="F48" s="16"/>
      <c r="G48" s="16"/>
    </row>
    <row r="49" spans="1:7" ht="22.5" x14ac:dyDescent="0.25">
      <c r="A49" s="11" t="s">
        <v>81</v>
      </c>
      <c r="B49" s="12" t="s">
        <v>16</v>
      </c>
      <c r="C49" s="12" t="s">
        <v>24</v>
      </c>
      <c r="D49" s="17" t="s">
        <v>82</v>
      </c>
      <c r="E49" s="13">
        <v>53</v>
      </c>
      <c r="F49" s="14">
        <v>94.28</v>
      </c>
      <c r="G49" s="15">
        <f>ROUND(E49*F49,2)</f>
        <v>4996.84</v>
      </c>
    </row>
    <row r="50" spans="1:7" ht="90" x14ac:dyDescent="0.25">
      <c r="A50" s="16"/>
      <c r="B50" s="16"/>
      <c r="C50" s="16"/>
      <c r="D50" s="17" t="s">
        <v>83</v>
      </c>
      <c r="E50" s="16"/>
      <c r="F50" s="16"/>
      <c r="G50" s="16"/>
    </row>
    <row r="51" spans="1:7" x14ac:dyDescent="0.25">
      <c r="A51" s="11" t="s">
        <v>84</v>
      </c>
      <c r="B51" s="12" t="s">
        <v>16</v>
      </c>
      <c r="C51" s="12" t="s">
        <v>28</v>
      </c>
      <c r="D51" s="17" t="s">
        <v>85</v>
      </c>
      <c r="E51" s="13">
        <v>2</v>
      </c>
      <c r="F51" s="14">
        <v>135</v>
      </c>
      <c r="G51" s="15">
        <f>ROUND(E51*F51,2)</f>
        <v>270</v>
      </c>
    </row>
    <row r="52" spans="1:7" ht="78.75" x14ac:dyDescent="0.25">
      <c r="A52" s="16"/>
      <c r="B52" s="16"/>
      <c r="C52" s="16"/>
      <c r="D52" s="17" t="s">
        <v>86</v>
      </c>
      <c r="E52" s="16"/>
      <c r="F52" s="16"/>
      <c r="G52" s="16"/>
    </row>
    <row r="53" spans="1:7" x14ac:dyDescent="0.25">
      <c r="A53" s="16"/>
      <c r="B53" s="16"/>
      <c r="C53" s="16"/>
      <c r="D53" s="29" t="s">
        <v>87</v>
      </c>
      <c r="E53" s="13">
        <v>1</v>
      </c>
      <c r="F53" s="18">
        <f>G41+G43+G45+G47+G49+G51</f>
        <v>23767.32</v>
      </c>
      <c r="G53" s="18">
        <f>ROUND(E53*F53,2)</f>
        <v>23767.32</v>
      </c>
    </row>
    <row r="54" spans="1:7" ht="0.95" customHeight="1" x14ac:dyDescent="0.25">
      <c r="A54" s="19"/>
      <c r="B54" s="19"/>
      <c r="C54" s="19"/>
      <c r="D54" s="30"/>
      <c r="E54" s="19"/>
      <c r="F54" s="19"/>
      <c r="G54" s="19"/>
    </row>
    <row r="55" spans="1:7" x14ac:dyDescent="0.25">
      <c r="A55" s="20" t="s">
        <v>88</v>
      </c>
      <c r="B55" s="20" t="s">
        <v>10</v>
      </c>
      <c r="C55" s="20" t="s">
        <v>11</v>
      </c>
      <c r="D55" s="31" t="s">
        <v>89</v>
      </c>
      <c r="E55" s="21">
        <f>E60</f>
        <v>1</v>
      </c>
      <c r="F55" s="22">
        <f>F60</f>
        <v>2376.9899999999998</v>
      </c>
      <c r="G55" s="22">
        <f>G60</f>
        <v>2376.9899999999998</v>
      </c>
    </row>
    <row r="56" spans="1:7" x14ac:dyDescent="0.25">
      <c r="A56" s="11" t="s">
        <v>90</v>
      </c>
      <c r="B56" s="12" t="s">
        <v>16</v>
      </c>
      <c r="C56" s="12" t="s">
        <v>24</v>
      </c>
      <c r="D56" s="17" t="s">
        <v>91</v>
      </c>
      <c r="E56" s="13">
        <v>39</v>
      </c>
      <c r="F56" s="14">
        <v>53.41</v>
      </c>
      <c r="G56" s="15">
        <f>ROUND(E56*F56,2)</f>
        <v>2082.9899999999998</v>
      </c>
    </row>
    <row r="57" spans="1:7" ht="90" x14ac:dyDescent="0.25">
      <c r="A57" s="16"/>
      <c r="B57" s="16"/>
      <c r="C57" s="16"/>
      <c r="D57" s="17" t="s">
        <v>92</v>
      </c>
      <c r="E57" s="16"/>
      <c r="F57" s="16"/>
      <c r="G57" s="16"/>
    </row>
    <row r="58" spans="1:7" ht="22.5" x14ac:dyDescent="0.25">
      <c r="A58" s="11" t="s">
        <v>93</v>
      </c>
      <c r="B58" s="12" t="s">
        <v>16</v>
      </c>
      <c r="C58" s="12" t="s">
        <v>24</v>
      </c>
      <c r="D58" s="17" t="s">
        <v>94</v>
      </c>
      <c r="E58" s="13">
        <v>24</v>
      </c>
      <c r="F58" s="14">
        <v>12.25</v>
      </c>
      <c r="G58" s="15">
        <f>ROUND(E58*F58,2)</f>
        <v>294</v>
      </c>
    </row>
    <row r="59" spans="1:7" ht="56.25" x14ac:dyDescent="0.25">
      <c r="A59" s="16"/>
      <c r="B59" s="16"/>
      <c r="C59" s="16"/>
      <c r="D59" s="17" t="s">
        <v>95</v>
      </c>
      <c r="E59" s="16"/>
      <c r="F59" s="16"/>
      <c r="G59" s="16"/>
    </row>
    <row r="60" spans="1:7" x14ac:dyDescent="0.25">
      <c r="A60" s="16"/>
      <c r="B60" s="16"/>
      <c r="C60" s="16"/>
      <c r="D60" s="29" t="s">
        <v>96</v>
      </c>
      <c r="E60" s="13">
        <v>1</v>
      </c>
      <c r="F60" s="18">
        <f>G56+G58</f>
        <v>2376.9899999999998</v>
      </c>
      <c r="G60" s="18">
        <f>ROUND(E60*F60,2)</f>
        <v>2376.9899999999998</v>
      </c>
    </row>
    <row r="61" spans="1:7" ht="0.95" customHeight="1" x14ac:dyDescent="0.25">
      <c r="A61" s="19"/>
      <c r="B61" s="19"/>
      <c r="C61" s="19"/>
      <c r="D61" s="30"/>
      <c r="E61" s="19"/>
      <c r="F61" s="19"/>
      <c r="G61" s="19"/>
    </row>
    <row r="62" spans="1:7" x14ac:dyDescent="0.25">
      <c r="A62" s="20" t="s">
        <v>97</v>
      </c>
      <c r="B62" s="20" t="s">
        <v>10</v>
      </c>
      <c r="C62" s="20" t="s">
        <v>11</v>
      </c>
      <c r="D62" s="31" t="s">
        <v>98</v>
      </c>
      <c r="E62" s="21">
        <f>E75</f>
        <v>1</v>
      </c>
      <c r="F62" s="22">
        <f>F75</f>
        <v>6399.68</v>
      </c>
      <c r="G62" s="22">
        <f>G75</f>
        <v>6399.68</v>
      </c>
    </row>
    <row r="63" spans="1:7" ht="22.5" x14ac:dyDescent="0.25">
      <c r="A63" s="11" t="s">
        <v>99</v>
      </c>
      <c r="B63" s="12" t="s">
        <v>16</v>
      </c>
      <c r="C63" s="12" t="s">
        <v>24</v>
      </c>
      <c r="D63" s="17" t="s">
        <v>100</v>
      </c>
      <c r="E63" s="13">
        <v>122</v>
      </c>
      <c r="F63" s="14">
        <v>14.65</v>
      </c>
      <c r="G63" s="15">
        <f>ROUND(E63*F63,2)</f>
        <v>1787.3</v>
      </c>
    </row>
    <row r="64" spans="1:7" ht="78.75" x14ac:dyDescent="0.25">
      <c r="A64" s="16"/>
      <c r="B64" s="16"/>
      <c r="C64" s="16"/>
      <c r="D64" s="17" t="s">
        <v>101</v>
      </c>
      <c r="E64" s="16"/>
      <c r="F64" s="16"/>
      <c r="G64" s="16"/>
    </row>
    <row r="65" spans="1:7" ht="33.75" x14ac:dyDescent="0.25">
      <c r="A65" s="11" t="s">
        <v>102</v>
      </c>
      <c r="B65" s="12" t="s">
        <v>16</v>
      </c>
      <c r="C65" s="12" t="s">
        <v>24</v>
      </c>
      <c r="D65" s="17" t="s">
        <v>103</v>
      </c>
      <c r="E65" s="13">
        <v>15</v>
      </c>
      <c r="F65" s="14">
        <v>45.06</v>
      </c>
      <c r="G65" s="15">
        <f>ROUND(E65*F65,2)</f>
        <v>675.9</v>
      </c>
    </row>
    <row r="66" spans="1:7" ht="123.75" x14ac:dyDescent="0.25">
      <c r="A66" s="16"/>
      <c r="B66" s="16"/>
      <c r="C66" s="16"/>
      <c r="D66" s="17" t="s">
        <v>104</v>
      </c>
      <c r="E66" s="16"/>
      <c r="F66" s="16"/>
      <c r="G66" s="16"/>
    </row>
    <row r="67" spans="1:7" ht="22.5" x14ac:dyDescent="0.25">
      <c r="A67" s="11" t="s">
        <v>105</v>
      </c>
      <c r="B67" s="12" t="s">
        <v>16</v>
      </c>
      <c r="C67" s="12" t="s">
        <v>24</v>
      </c>
      <c r="D67" s="17" t="s">
        <v>106</v>
      </c>
      <c r="E67" s="13">
        <v>31</v>
      </c>
      <c r="F67" s="14">
        <v>109.89</v>
      </c>
      <c r="G67" s="15">
        <f>ROUND(E67*F67,2)</f>
        <v>3406.59</v>
      </c>
    </row>
    <row r="68" spans="1:7" ht="123.75" x14ac:dyDescent="0.25">
      <c r="A68" s="16"/>
      <c r="B68" s="16"/>
      <c r="C68" s="16"/>
      <c r="D68" s="17" t="s">
        <v>107</v>
      </c>
      <c r="E68" s="16"/>
      <c r="F68" s="16"/>
      <c r="G68" s="16"/>
    </row>
    <row r="69" spans="1:7" ht="22.5" x14ac:dyDescent="0.25">
      <c r="A69" s="11" t="s">
        <v>108</v>
      </c>
      <c r="B69" s="12" t="s">
        <v>16</v>
      </c>
      <c r="C69" s="12" t="s">
        <v>24</v>
      </c>
      <c r="D69" s="17" t="s">
        <v>109</v>
      </c>
      <c r="E69" s="13">
        <v>1</v>
      </c>
      <c r="F69" s="14">
        <v>74.540000000000006</v>
      </c>
      <c r="G69" s="15">
        <f>ROUND(E69*F69,2)</f>
        <v>74.540000000000006</v>
      </c>
    </row>
    <row r="70" spans="1:7" ht="135" x14ac:dyDescent="0.25">
      <c r="A70" s="16"/>
      <c r="B70" s="16"/>
      <c r="C70" s="16"/>
      <c r="D70" s="17" t="s">
        <v>110</v>
      </c>
      <c r="E70" s="16"/>
      <c r="F70" s="16"/>
      <c r="G70" s="16"/>
    </row>
    <row r="71" spans="1:7" ht="22.5" x14ac:dyDescent="0.25">
      <c r="A71" s="11" t="s">
        <v>111</v>
      </c>
      <c r="B71" s="12" t="s">
        <v>16</v>
      </c>
      <c r="C71" s="12" t="s">
        <v>28</v>
      </c>
      <c r="D71" s="17" t="s">
        <v>112</v>
      </c>
      <c r="E71" s="13">
        <v>15</v>
      </c>
      <c r="F71" s="14">
        <v>13.89</v>
      </c>
      <c r="G71" s="15">
        <f>ROUND(E71*F71,2)</f>
        <v>208.35</v>
      </c>
    </row>
    <row r="72" spans="1:7" ht="67.5" x14ac:dyDescent="0.25">
      <c r="A72" s="16"/>
      <c r="B72" s="16"/>
      <c r="C72" s="16"/>
      <c r="D72" s="17" t="s">
        <v>113</v>
      </c>
      <c r="E72" s="16"/>
      <c r="F72" s="16"/>
      <c r="G72" s="16"/>
    </row>
    <row r="73" spans="1:7" ht="22.5" x14ac:dyDescent="0.25">
      <c r="A73" s="11" t="s">
        <v>114</v>
      </c>
      <c r="B73" s="12" t="s">
        <v>16</v>
      </c>
      <c r="C73" s="12" t="s">
        <v>24</v>
      </c>
      <c r="D73" s="17" t="s">
        <v>115</v>
      </c>
      <c r="E73" s="13">
        <v>20</v>
      </c>
      <c r="F73" s="14">
        <v>12.35</v>
      </c>
      <c r="G73" s="15">
        <f>ROUND(E73*F73,2)</f>
        <v>247</v>
      </c>
    </row>
    <row r="74" spans="1:7" ht="56.25" x14ac:dyDescent="0.25">
      <c r="A74" s="16"/>
      <c r="B74" s="16"/>
      <c r="C74" s="16"/>
      <c r="D74" s="17" t="s">
        <v>116</v>
      </c>
      <c r="E74" s="16"/>
      <c r="F74" s="16"/>
      <c r="G74" s="16"/>
    </row>
    <row r="75" spans="1:7" x14ac:dyDescent="0.25">
      <c r="A75" s="16"/>
      <c r="B75" s="16"/>
      <c r="C75" s="16"/>
      <c r="D75" s="29" t="s">
        <v>117</v>
      </c>
      <c r="E75" s="13">
        <v>1</v>
      </c>
      <c r="F75" s="18">
        <f>G63+G65+G67+G69+G71+G73</f>
        <v>6399.68</v>
      </c>
      <c r="G75" s="18">
        <f>ROUND(E75*F75,2)</f>
        <v>6399.68</v>
      </c>
    </row>
    <row r="76" spans="1:7" ht="0.95" customHeight="1" x14ac:dyDescent="0.25">
      <c r="A76" s="19"/>
      <c r="B76" s="19"/>
      <c r="C76" s="19"/>
      <c r="D76" s="30"/>
      <c r="E76" s="19"/>
      <c r="F76" s="19"/>
      <c r="G76" s="19"/>
    </row>
    <row r="77" spans="1:7" x14ac:dyDescent="0.25">
      <c r="A77" s="20" t="s">
        <v>118</v>
      </c>
      <c r="B77" s="20" t="s">
        <v>10</v>
      </c>
      <c r="C77" s="20" t="s">
        <v>11</v>
      </c>
      <c r="D77" s="31" t="s">
        <v>119</v>
      </c>
      <c r="E77" s="21">
        <f>E84</f>
        <v>1</v>
      </c>
      <c r="F77" s="22">
        <f>F84</f>
        <v>6308.45</v>
      </c>
      <c r="G77" s="22">
        <f>G84</f>
        <v>6308.45</v>
      </c>
    </row>
    <row r="78" spans="1:7" ht="22.5" x14ac:dyDescent="0.25">
      <c r="A78" s="11" t="s">
        <v>120</v>
      </c>
      <c r="B78" s="12" t="s">
        <v>16</v>
      </c>
      <c r="C78" s="12" t="s">
        <v>28</v>
      </c>
      <c r="D78" s="17" t="s">
        <v>121</v>
      </c>
      <c r="E78" s="13">
        <v>135</v>
      </c>
      <c r="F78" s="14">
        <v>30.79</v>
      </c>
      <c r="G78" s="15">
        <f>ROUND(E78*F78,2)</f>
        <v>4156.6499999999996</v>
      </c>
    </row>
    <row r="79" spans="1:7" ht="45" x14ac:dyDescent="0.25">
      <c r="A79" s="16"/>
      <c r="B79" s="16"/>
      <c r="C79" s="16"/>
      <c r="D79" s="17" t="s">
        <v>122</v>
      </c>
      <c r="E79" s="16"/>
      <c r="F79" s="16"/>
      <c r="G79" s="16"/>
    </row>
    <row r="80" spans="1:7" ht="22.5" x14ac:dyDescent="0.25">
      <c r="A80" s="11" t="s">
        <v>123</v>
      </c>
      <c r="B80" s="12" t="s">
        <v>16</v>
      </c>
      <c r="C80" s="12" t="s">
        <v>28</v>
      </c>
      <c r="D80" s="17" t="s">
        <v>124</v>
      </c>
      <c r="E80" s="13">
        <v>560</v>
      </c>
      <c r="F80" s="14">
        <v>2.34</v>
      </c>
      <c r="G80" s="15">
        <f>ROUND(E80*F80,2)</f>
        <v>1310.4000000000001</v>
      </c>
    </row>
    <row r="81" spans="1:7" ht="78.75" x14ac:dyDescent="0.25">
      <c r="A81" s="16"/>
      <c r="B81" s="16"/>
      <c r="C81" s="16"/>
      <c r="D81" s="17" t="s">
        <v>125</v>
      </c>
      <c r="E81" s="16"/>
      <c r="F81" s="16"/>
      <c r="G81" s="16"/>
    </row>
    <row r="82" spans="1:7" x14ac:dyDescent="0.25">
      <c r="A82" s="11" t="s">
        <v>126</v>
      </c>
      <c r="B82" s="12" t="s">
        <v>16</v>
      </c>
      <c r="C82" s="12" t="s">
        <v>28</v>
      </c>
      <c r="D82" s="17" t="s">
        <v>127</v>
      </c>
      <c r="E82" s="13">
        <v>140</v>
      </c>
      <c r="F82" s="14">
        <v>6.01</v>
      </c>
      <c r="G82" s="15">
        <f>ROUND(E82*F82,2)</f>
        <v>841.4</v>
      </c>
    </row>
    <row r="83" spans="1:7" ht="22.5" x14ac:dyDescent="0.25">
      <c r="A83" s="16"/>
      <c r="B83" s="16"/>
      <c r="C83" s="16"/>
      <c r="D83" s="17" t="s">
        <v>128</v>
      </c>
      <c r="E83" s="16"/>
      <c r="F83" s="16"/>
      <c r="G83" s="16"/>
    </row>
    <row r="84" spans="1:7" x14ac:dyDescent="0.25">
      <c r="A84" s="16"/>
      <c r="B84" s="16"/>
      <c r="C84" s="16"/>
      <c r="D84" s="29" t="s">
        <v>129</v>
      </c>
      <c r="E84" s="13">
        <v>1</v>
      </c>
      <c r="F84" s="18">
        <f>G78+G80+G82</f>
        <v>6308.45</v>
      </c>
      <c r="G84" s="18">
        <f>ROUND(E84*F84,2)</f>
        <v>6308.45</v>
      </c>
    </row>
    <row r="85" spans="1:7" ht="0.95" customHeight="1" x14ac:dyDescent="0.25">
      <c r="A85" s="19"/>
      <c r="B85" s="19"/>
      <c r="C85" s="19"/>
      <c r="D85" s="30"/>
      <c r="E85" s="19"/>
      <c r="F85" s="19"/>
      <c r="G85" s="19"/>
    </row>
    <row r="86" spans="1:7" x14ac:dyDescent="0.25">
      <c r="A86" s="20" t="s">
        <v>130</v>
      </c>
      <c r="B86" s="20" t="s">
        <v>10</v>
      </c>
      <c r="C86" s="20" t="s">
        <v>11</v>
      </c>
      <c r="D86" s="31" t="s">
        <v>131</v>
      </c>
      <c r="E86" s="21">
        <f>E103</f>
        <v>1</v>
      </c>
      <c r="F86" s="22">
        <f>F103</f>
        <v>13442.32</v>
      </c>
      <c r="G86" s="22">
        <f>G103</f>
        <v>13442.32</v>
      </c>
    </row>
    <row r="87" spans="1:7" x14ac:dyDescent="0.25">
      <c r="A87" s="11" t="s">
        <v>132</v>
      </c>
      <c r="B87" s="12" t="s">
        <v>16</v>
      </c>
      <c r="C87" s="12" t="s">
        <v>24</v>
      </c>
      <c r="D87" s="17" t="s">
        <v>133</v>
      </c>
      <c r="E87" s="13">
        <v>195</v>
      </c>
      <c r="F87" s="14">
        <v>21.44</v>
      </c>
      <c r="G87" s="15">
        <f>ROUND(E87*F87,2)</f>
        <v>4180.8</v>
      </c>
    </row>
    <row r="88" spans="1:7" ht="202.5" x14ac:dyDescent="0.25">
      <c r="A88" s="16"/>
      <c r="B88" s="16"/>
      <c r="C88" s="16"/>
      <c r="D88" s="17" t="s">
        <v>134</v>
      </c>
      <c r="E88" s="16"/>
      <c r="F88" s="16"/>
      <c r="G88" s="16"/>
    </row>
    <row r="89" spans="1:7" x14ac:dyDescent="0.25">
      <c r="A89" s="11" t="s">
        <v>135</v>
      </c>
      <c r="B89" s="12" t="s">
        <v>16</v>
      </c>
      <c r="C89" s="12" t="s">
        <v>24</v>
      </c>
      <c r="D89" s="17" t="s">
        <v>136</v>
      </c>
      <c r="E89" s="13">
        <v>53</v>
      </c>
      <c r="F89" s="14">
        <v>28.17</v>
      </c>
      <c r="G89" s="15">
        <f>ROUND(E89*F89,2)</f>
        <v>1493.01</v>
      </c>
    </row>
    <row r="90" spans="1:7" ht="213.75" x14ac:dyDescent="0.25">
      <c r="A90" s="16"/>
      <c r="B90" s="16"/>
      <c r="C90" s="16"/>
      <c r="D90" s="17" t="s">
        <v>137</v>
      </c>
      <c r="E90" s="16"/>
      <c r="F90" s="16"/>
      <c r="G90" s="16"/>
    </row>
    <row r="91" spans="1:7" x14ac:dyDescent="0.25">
      <c r="A91" s="11" t="s">
        <v>138</v>
      </c>
      <c r="B91" s="12" t="s">
        <v>16</v>
      </c>
      <c r="C91" s="12" t="s">
        <v>24</v>
      </c>
      <c r="D91" s="17" t="s">
        <v>139</v>
      </c>
      <c r="E91" s="13">
        <v>93</v>
      </c>
      <c r="F91" s="14">
        <v>31.38</v>
      </c>
      <c r="G91" s="15">
        <f>ROUND(E91*F91,2)</f>
        <v>2918.34</v>
      </c>
    </row>
    <row r="92" spans="1:7" ht="146.25" x14ac:dyDescent="0.25">
      <c r="A92" s="16"/>
      <c r="B92" s="16"/>
      <c r="C92" s="16"/>
      <c r="D92" s="17" t="s">
        <v>140</v>
      </c>
      <c r="E92" s="16"/>
      <c r="F92" s="16"/>
      <c r="G92" s="16"/>
    </row>
    <row r="93" spans="1:7" x14ac:dyDescent="0.25">
      <c r="A93" s="11" t="s">
        <v>141</v>
      </c>
      <c r="B93" s="12" t="s">
        <v>16</v>
      </c>
      <c r="C93" s="12" t="s">
        <v>24</v>
      </c>
      <c r="D93" s="17" t="s">
        <v>142</v>
      </c>
      <c r="E93" s="13">
        <v>5</v>
      </c>
      <c r="F93" s="14">
        <v>64.14</v>
      </c>
      <c r="G93" s="15">
        <f>ROUND(E93*F93,2)</f>
        <v>320.7</v>
      </c>
    </row>
    <row r="94" spans="1:7" ht="146.25" x14ac:dyDescent="0.25">
      <c r="A94" s="16"/>
      <c r="B94" s="16"/>
      <c r="C94" s="16"/>
      <c r="D94" s="17" t="s">
        <v>143</v>
      </c>
      <c r="E94" s="16"/>
      <c r="F94" s="16"/>
      <c r="G94" s="16"/>
    </row>
    <row r="95" spans="1:7" ht="22.5" x14ac:dyDescent="0.25">
      <c r="A95" s="11" t="s">
        <v>144</v>
      </c>
      <c r="B95" s="12" t="s">
        <v>16</v>
      </c>
      <c r="C95" s="12" t="s">
        <v>24</v>
      </c>
      <c r="D95" s="17" t="s">
        <v>145</v>
      </c>
      <c r="E95" s="13">
        <v>4</v>
      </c>
      <c r="F95" s="14">
        <v>74.14</v>
      </c>
      <c r="G95" s="15">
        <f>ROUND(E95*F95,2)</f>
        <v>296.56</v>
      </c>
    </row>
    <row r="96" spans="1:7" ht="146.25" x14ac:dyDescent="0.25">
      <c r="A96" s="16"/>
      <c r="B96" s="16"/>
      <c r="C96" s="16"/>
      <c r="D96" s="17" t="s">
        <v>146</v>
      </c>
      <c r="E96" s="16"/>
      <c r="F96" s="16"/>
      <c r="G96" s="16"/>
    </row>
    <row r="97" spans="1:7" x14ac:dyDescent="0.25">
      <c r="A97" s="11" t="s">
        <v>147</v>
      </c>
      <c r="B97" s="12" t="s">
        <v>16</v>
      </c>
      <c r="C97" s="12" t="s">
        <v>24</v>
      </c>
      <c r="D97" s="17" t="s">
        <v>148</v>
      </c>
      <c r="E97" s="13">
        <v>2</v>
      </c>
      <c r="F97" s="14">
        <v>136.41999999999999</v>
      </c>
      <c r="G97" s="15">
        <f>ROUND(E97*F97,2)</f>
        <v>272.83999999999997</v>
      </c>
    </row>
    <row r="98" spans="1:7" ht="78.75" x14ac:dyDescent="0.25">
      <c r="A98" s="16"/>
      <c r="B98" s="16"/>
      <c r="C98" s="16"/>
      <c r="D98" s="17" t="s">
        <v>149</v>
      </c>
      <c r="E98" s="16"/>
      <c r="F98" s="16"/>
      <c r="G98" s="16"/>
    </row>
    <row r="99" spans="1:7" ht="22.5" x14ac:dyDescent="0.25">
      <c r="A99" s="11" t="s">
        <v>150</v>
      </c>
      <c r="B99" s="12" t="s">
        <v>16</v>
      </c>
      <c r="C99" s="12" t="s">
        <v>24</v>
      </c>
      <c r="D99" s="17" t="s">
        <v>151</v>
      </c>
      <c r="E99" s="13">
        <v>3</v>
      </c>
      <c r="F99" s="14">
        <v>957.39</v>
      </c>
      <c r="G99" s="15">
        <f>ROUND(E99*F99,2)</f>
        <v>2872.17</v>
      </c>
    </row>
    <row r="100" spans="1:7" ht="78.75" x14ac:dyDescent="0.25">
      <c r="A100" s="16"/>
      <c r="B100" s="16"/>
      <c r="C100" s="16"/>
      <c r="D100" s="17" t="s">
        <v>152</v>
      </c>
      <c r="E100" s="16"/>
      <c r="F100" s="16"/>
      <c r="G100" s="16"/>
    </row>
    <row r="101" spans="1:7" ht="22.5" x14ac:dyDescent="0.25">
      <c r="A101" s="11" t="s">
        <v>153</v>
      </c>
      <c r="B101" s="12" t="s">
        <v>16</v>
      </c>
      <c r="C101" s="12" t="s">
        <v>24</v>
      </c>
      <c r="D101" s="17" t="s">
        <v>154</v>
      </c>
      <c r="E101" s="13">
        <v>2</v>
      </c>
      <c r="F101" s="14">
        <v>543.95000000000005</v>
      </c>
      <c r="G101" s="15">
        <f>ROUND(E101*F101,2)</f>
        <v>1087.9000000000001</v>
      </c>
    </row>
    <row r="102" spans="1:7" ht="78.75" x14ac:dyDescent="0.25">
      <c r="A102" s="16"/>
      <c r="B102" s="16"/>
      <c r="C102" s="16"/>
      <c r="D102" s="17" t="s">
        <v>155</v>
      </c>
      <c r="E102" s="16"/>
      <c r="F102" s="16"/>
      <c r="G102" s="16"/>
    </row>
    <row r="103" spans="1:7" x14ac:dyDescent="0.25">
      <c r="A103" s="16"/>
      <c r="B103" s="16"/>
      <c r="C103" s="16"/>
      <c r="D103" s="29" t="s">
        <v>156</v>
      </c>
      <c r="E103" s="13">
        <v>1</v>
      </c>
      <c r="F103" s="18">
        <f>G87+G89+G91+G93+G95+G97+G99+G101</f>
        <v>13442.32</v>
      </c>
      <c r="G103" s="18">
        <f>ROUND(E103*F103,2)</f>
        <v>13442.32</v>
      </c>
    </row>
    <row r="104" spans="1:7" ht="0.95" customHeight="1" x14ac:dyDescent="0.25">
      <c r="A104" s="19"/>
      <c r="B104" s="19"/>
      <c r="C104" s="19"/>
      <c r="D104" s="30"/>
      <c r="E104" s="19"/>
      <c r="F104" s="19"/>
      <c r="G104" s="19"/>
    </row>
    <row r="105" spans="1:7" x14ac:dyDescent="0.25">
      <c r="A105" s="20" t="s">
        <v>157</v>
      </c>
      <c r="B105" s="20" t="s">
        <v>10</v>
      </c>
      <c r="C105" s="20" t="s">
        <v>11</v>
      </c>
      <c r="D105" s="31" t="s">
        <v>158</v>
      </c>
      <c r="E105" s="21">
        <f>E114</f>
        <v>1</v>
      </c>
      <c r="F105" s="22">
        <f>F114</f>
        <v>7864.94</v>
      </c>
      <c r="G105" s="22">
        <f>G114</f>
        <v>7864.94</v>
      </c>
    </row>
    <row r="106" spans="1:7" ht="22.5" x14ac:dyDescent="0.25">
      <c r="A106" s="11" t="s">
        <v>159</v>
      </c>
      <c r="B106" s="12" t="s">
        <v>16</v>
      </c>
      <c r="C106" s="12" t="s">
        <v>24</v>
      </c>
      <c r="D106" s="17" t="s">
        <v>160</v>
      </c>
      <c r="E106" s="13">
        <v>2</v>
      </c>
      <c r="F106" s="14">
        <v>396.48</v>
      </c>
      <c r="G106" s="15">
        <f>ROUND(E106*F106,2)</f>
        <v>792.96</v>
      </c>
    </row>
    <row r="107" spans="1:7" ht="225" x14ac:dyDescent="0.25">
      <c r="A107" s="16"/>
      <c r="B107" s="16"/>
      <c r="C107" s="16"/>
      <c r="D107" s="17" t="s">
        <v>161</v>
      </c>
      <c r="E107" s="16"/>
      <c r="F107" s="16"/>
      <c r="G107" s="16"/>
    </row>
    <row r="108" spans="1:7" ht="22.5" x14ac:dyDescent="0.25">
      <c r="A108" s="11" t="s">
        <v>162</v>
      </c>
      <c r="B108" s="12" t="s">
        <v>16</v>
      </c>
      <c r="C108" s="12" t="s">
        <v>24</v>
      </c>
      <c r="D108" s="17" t="s">
        <v>163</v>
      </c>
      <c r="E108" s="13">
        <v>2</v>
      </c>
      <c r="F108" s="14">
        <v>396.32</v>
      </c>
      <c r="G108" s="15">
        <f>ROUND(E108*F108,2)</f>
        <v>792.64</v>
      </c>
    </row>
    <row r="109" spans="1:7" ht="22.5" x14ac:dyDescent="0.25">
      <c r="A109" s="16"/>
      <c r="B109" s="16"/>
      <c r="C109" s="16"/>
      <c r="D109" s="17" t="s">
        <v>164</v>
      </c>
      <c r="E109" s="16"/>
      <c r="F109" s="16"/>
      <c r="G109" s="16"/>
    </row>
    <row r="110" spans="1:7" ht="22.5" x14ac:dyDescent="0.25">
      <c r="A110" s="11" t="s">
        <v>165</v>
      </c>
      <c r="B110" s="12" t="s">
        <v>16</v>
      </c>
      <c r="C110" s="12" t="s">
        <v>24</v>
      </c>
      <c r="D110" s="17" t="s">
        <v>166</v>
      </c>
      <c r="E110" s="13">
        <v>2</v>
      </c>
      <c r="F110" s="14">
        <v>508.44</v>
      </c>
      <c r="G110" s="15">
        <f>ROUND(E110*F110,2)</f>
        <v>1016.88</v>
      </c>
    </row>
    <row r="111" spans="1:7" ht="22.5" x14ac:dyDescent="0.25">
      <c r="A111" s="16"/>
      <c r="B111" s="16"/>
      <c r="C111" s="16"/>
      <c r="D111" s="17" t="s">
        <v>167</v>
      </c>
      <c r="E111" s="16"/>
      <c r="F111" s="16"/>
      <c r="G111" s="16"/>
    </row>
    <row r="112" spans="1:7" x14ac:dyDescent="0.25">
      <c r="A112" s="11" t="s">
        <v>168</v>
      </c>
      <c r="B112" s="12" t="s">
        <v>16</v>
      </c>
      <c r="C112" s="12" t="s">
        <v>24</v>
      </c>
      <c r="D112" s="17" t="s">
        <v>169</v>
      </c>
      <c r="E112" s="13">
        <v>2</v>
      </c>
      <c r="F112" s="14">
        <v>2631.23</v>
      </c>
      <c r="G112" s="15">
        <f>ROUND(E112*F112,2)</f>
        <v>5262.46</v>
      </c>
    </row>
    <row r="113" spans="1:7" ht="371.25" x14ac:dyDescent="0.25">
      <c r="A113" s="16"/>
      <c r="B113" s="16"/>
      <c r="C113" s="16"/>
      <c r="D113" s="17" t="s">
        <v>170</v>
      </c>
      <c r="E113" s="16"/>
      <c r="F113" s="16"/>
      <c r="G113" s="16"/>
    </row>
    <row r="114" spans="1:7" x14ac:dyDescent="0.25">
      <c r="A114" s="16"/>
      <c r="B114" s="16"/>
      <c r="C114" s="16"/>
      <c r="D114" s="29" t="s">
        <v>171</v>
      </c>
      <c r="E114" s="13">
        <v>1</v>
      </c>
      <c r="F114" s="18">
        <f>G106+G108+G110+G112</f>
        <v>7864.94</v>
      </c>
      <c r="G114" s="18">
        <f>ROUND(E114*F114,2)</f>
        <v>7864.94</v>
      </c>
    </row>
    <row r="115" spans="1:7" ht="0.95" customHeight="1" x14ac:dyDescent="0.25">
      <c r="A115" s="19"/>
      <c r="B115" s="19"/>
      <c r="C115" s="19"/>
      <c r="D115" s="30"/>
      <c r="E115" s="19"/>
      <c r="F115" s="19"/>
      <c r="G115" s="19"/>
    </row>
    <row r="116" spans="1:7" x14ac:dyDescent="0.25">
      <c r="A116" s="16"/>
      <c r="B116" s="16"/>
      <c r="C116" s="16"/>
      <c r="D116" s="29" t="s">
        <v>172</v>
      </c>
      <c r="E116" s="13">
        <v>1</v>
      </c>
      <c r="F116" s="18">
        <f>G40+G55+G62+G77+G86+G105</f>
        <v>60159.7</v>
      </c>
      <c r="G116" s="18">
        <f>ROUND(E116*F116,2)</f>
        <v>60159.7</v>
      </c>
    </row>
    <row r="117" spans="1:7" ht="0.95" customHeight="1" x14ac:dyDescent="0.25">
      <c r="A117" s="19"/>
      <c r="B117" s="19"/>
      <c r="C117" s="19"/>
      <c r="D117" s="30"/>
      <c r="E117" s="19"/>
      <c r="F117" s="19"/>
      <c r="G117" s="19"/>
    </row>
    <row r="118" spans="1:7" x14ac:dyDescent="0.25">
      <c r="A118" s="8" t="s">
        <v>173</v>
      </c>
      <c r="B118" s="8" t="s">
        <v>10</v>
      </c>
      <c r="C118" s="8" t="s">
        <v>11</v>
      </c>
      <c r="D118" s="28" t="s">
        <v>174</v>
      </c>
      <c r="E118" s="9">
        <f>E185</f>
        <v>1</v>
      </c>
      <c r="F118" s="10">
        <f>F185</f>
        <v>87511.03</v>
      </c>
      <c r="G118" s="10">
        <f>G185</f>
        <v>87511.03</v>
      </c>
    </row>
    <row r="119" spans="1:7" x14ac:dyDescent="0.25">
      <c r="A119" s="20" t="s">
        <v>175</v>
      </c>
      <c r="B119" s="20" t="s">
        <v>10</v>
      </c>
      <c r="C119" s="20" t="s">
        <v>11</v>
      </c>
      <c r="D119" s="31" t="s">
        <v>176</v>
      </c>
      <c r="E119" s="21">
        <f>E140</f>
        <v>1</v>
      </c>
      <c r="F119" s="22">
        <f>F140</f>
        <v>36608.1</v>
      </c>
      <c r="G119" s="22">
        <f>G140</f>
        <v>36608.1</v>
      </c>
    </row>
    <row r="120" spans="1:7" ht="33.75" x14ac:dyDescent="0.25">
      <c r="A120" s="11" t="s">
        <v>177</v>
      </c>
      <c r="B120" s="12" t="s">
        <v>16</v>
      </c>
      <c r="C120" s="12" t="s">
        <v>24</v>
      </c>
      <c r="D120" s="17" t="s">
        <v>178</v>
      </c>
      <c r="E120" s="13">
        <v>1</v>
      </c>
      <c r="F120" s="14">
        <v>1832.79</v>
      </c>
      <c r="G120" s="15">
        <f>ROUND(E120*F120,2)</f>
        <v>1832.79</v>
      </c>
    </row>
    <row r="121" spans="1:7" ht="101.25" x14ac:dyDescent="0.25">
      <c r="A121" s="16"/>
      <c r="B121" s="16"/>
      <c r="C121" s="16"/>
      <c r="D121" s="17" t="s">
        <v>179</v>
      </c>
      <c r="E121" s="16"/>
      <c r="F121" s="16"/>
      <c r="G121" s="16"/>
    </row>
    <row r="122" spans="1:7" x14ac:dyDescent="0.25">
      <c r="A122" s="11" t="s">
        <v>180</v>
      </c>
      <c r="B122" s="12" t="s">
        <v>16</v>
      </c>
      <c r="C122" s="12" t="s">
        <v>24</v>
      </c>
      <c r="D122" s="17" t="s">
        <v>181</v>
      </c>
      <c r="E122" s="13">
        <v>1</v>
      </c>
      <c r="F122" s="14">
        <v>9019.39</v>
      </c>
      <c r="G122" s="15">
        <f>ROUND(E122*F122,2)</f>
        <v>9019.39</v>
      </c>
    </row>
    <row r="123" spans="1:7" ht="101.25" x14ac:dyDescent="0.25">
      <c r="A123" s="16"/>
      <c r="B123" s="16"/>
      <c r="C123" s="16"/>
      <c r="D123" s="17" t="s">
        <v>182</v>
      </c>
      <c r="E123" s="16"/>
      <c r="F123" s="16"/>
      <c r="G123" s="16"/>
    </row>
    <row r="124" spans="1:7" x14ac:dyDescent="0.25">
      <c r="A124" s="11" t="s">
        <v>183</v>
      </c>
      <c r="B124" s="12" t="s">
        <v>16</v>
      </c>
      <c r="C124" s="12" t="s">
        <v>24</v>
      </c>
      <c r="D124" s="17" t="s">
        <v>184</v>
      </c>
      <c r="E124" s="13">
        <v>7</v>
      </c>
      <c r="F124" s="14">
        <v>1844.39</v>
      </c>
      <c r="G124" s="15">
        <f>ROUND(E124*F124,2)</f>
        <v>12910.73</v>
      </c>
    </row>
    <row r="125" spans="1:7" ht="112.5" x14ac:dyDescent="0.25">
      <c r="A125" s="16"/>
      <c r="B125" s="16"/>
      <c r="C125" s="16"/>
      <c r="D125" s="17" t="s">
        <v>185</v>
      </c>
      <c r="E125" s="16"/>
      <c r="F125" s="16"/>
      <c r="G125" s="16"/>
    </row>
    <row r="126" spans="1:7" x14ac:dyDescent="0.25">
      <c r="A126" s="11" t="s">
        <v>186</v>
      </c>
      <c r="B126" s="12" t="s">
        <v>16</v>
      </c>
      <c r="C126" s="12" t="s">
        <v>24</v>
      </c>
      <c r="D126" s="17" t="s">
        <v>187</v>
      </c>
      <c r="E126" s="13">
        <v>2</v>
      </c>
      <c r="F126" s="14">
        <v>2806.89</v>
      </c>
      <c r="G126" s="15">
        <f>ROUND(E126*F126,2)</f>
        <v>5613.78</v>
      </c>
    </row>
    <row r="127" spans="1:7" ht="101.25" x14ac:dyDescent="0.25">
      <c r="A127" s="16"/>
      <c r="B127" s="16"/>
      <c r="C127" s="16"/>
      <c r="D127" s="17" t="s">
        <v>188</v>
      </c>
      <c r="E127" s="16"/>
      <c r="F127" s="16"/>
      <c r="G127" s="16"/>
    </row>
    <row r="128" spans="1:7" x14ac:dyDescent="0.25">
      <c r="A128" s="11" t="s">
        <v>189</v>
      </c>
      <c r="B128" s="12" t="s">
        <v>16</v>
      </c>
      <c r="C128" s="12" t="s">
        <v>28</v>
      </c>
      <c r="D128" s="17" t="s">
        <v>190</v>
      </c>
      <c r="E128" s="13">
        <v>33</v>
      </c>
      <c r="F128" s="14">
        <v>17.329999999999998</v>
      </c>
      <c r="G128" s="15">
        <f>ROUND(E128*F128,2)</f>
        <v>571.89</v>
      </c>
    </row>
    <row r="129" spans="1:7" ht="67.5" x14ac:dyDescent="0.25">
      <c r="A129" s="16"/>
      <c r="B129" s="16"/>
      <c r="C129" s="16"/>
      <c r="D129" s="17" t="s">
        <v>191</v>
      </c>
      <c r="E129" s="16"/>
      <c r="F129" s="16"/>
      <c r="G129" s="16"/>
    </row>
    <row r="130" spans="1:7" x14ac:dyDescent="0.25">
      <c r="A130" s="11" t="s">
        <v>192</v>
      </c>
      <c r="B130" s="12" t="s">
        <v>16</v>
      </c>
      <c r="C130" s="12" t="s">
        <v>28</v>
      </c>
      <c r="D130" s="17" t="s">
        <v>193</v>
      </c>
      <c r="E130" s="13">
        <v>32</v>
      </c>
      <c r="F130" s="14">
        <v>23.08</v>
      </c>
      <c r="G130" s="15">
        <f>ROUND(E130*F130,2)</f>
        <v>738.56</v>
      </c>
    </row>
    <row r="131" spans="1:7" ht="67.5" x14ac:dyDescent="0.25">
      <c r="A131" s="16"/>
      <c r="B131" s="16"/>
      <c r="C131" s="16"/>
      <c r="D131" s="17" t="s">
        <v>194</v>
      </c>
      <c r="E131" s="16"/>
      <c r="F131" s="16"/>
      <c r="G131" s="16"/>
    </row>
    <row r="132" spans="1:7" x14ac:dyDescent="0.25">
      <c r="A132" s="11" t="s">
        <v>195</v>
      </c>
      <c r="B132" s="12" t="s">
        <v>16</v>
      </c>
      <c r="C132" s="12" t="s">
        <v>28</v>
      </c>
      <c r="D132" s="17" t="s">
        <v>196</v>
      </c>
      <c r="E132" s="13">
        <v>14</v>
      </c>
      <c r="F132" s="14">
        <v>28.54</v>
      </c>
      <c r="G132" s="15">
        <f>ROUND(E132*F132,2)</f>
        <v>399.56</v>
      </c>
    </row>
    <row r="133" spans="1:7" ht="67.5" x14ac:dyDescent="0.25">
      <c r="A133" s="16"/>
      <c r="B133" s="16"/>
      <c r="C133" s="16"/>
      <c r="D133" s="17" t="s">
        <v>197</v>
      </c>
      <c r="E133" s="16"/>
      <c r="F133" s="16"/>
      <c r="G133" s="16"/>
    </row>
    <row r="134" spans="1:7" x14ac:dyDescent="0.25">
      <c r="A134" s="11" t="s">
        <v>198</v>
      </c>
      <c r="B134" s="12" t="s">
        <v>16</v>
      </c>
      <c r="C134" s="12" t="s">
        <v>28</v>
      </c>
      <c r="D134" s="17" t="s">
        <v>199</v>
      </c>
      <c r="E134" s="13">
        <v>20</v>
      </c>
      <c r="F134" s="14">
        <v>33.28</v>
      </c>
      <c r="G134" s="15">
        <f>ROUND(E134*F134,2)</f>
        <v>665.6</v>
      </c>
    </row>
    <row r="135" spans="1:7" ht="67.5" x14ac:dyDescent="0.25">
      <c r="A135" s="16"/>
      <c r="B135" s="16"/>
      <c r="C135" s="16"/>
      <c r="D135" s="17" t="s">
        <v>200</v>
      </c>
      <c r="E135" s="16"/>
      <c r="F135" s="16"/>
      <c r="G135" s="16"/>
    </row>
    <row r="136" spans="1:7" x14ac:dyDescent="0.25">
      <c r="A136" s="11" t="s">
        <v>201</v>
      </c>
      <c r="B136" s="12" t="s">
        <v>16</v>
      </c>
      <c r="C136" s="12" t="s">
        <v>24</v>
      </c>
      <c r="D136" s="17" t="s">
        <v>202</v>
      </c>
      <c r="E136" s="13">
        <v>20</v>
      </c>
      <c r="F136" s="14">
        <v>118.34</v>
      </c>
      <c r="G136" s="15">
        <f>ROUND(E136*F136,2)</f>
        <v>2366.8000000000002</v>
      </c>
    </row>
    <row r="137" spans="1:7" ht="67.5" x14ac:dyDescent="0.25">
      <c r="A137" s="16"/>
      <c r="B137" s="16"/>
      <c r="C137" s="16"/>
      <c r="D137" s="17" t="s">
        <v>203</v>
      </c>
      <c r="E137" s="16"/>
      <c r="F137" s="16"/>
      <c r="G137" s="16"/>
    </row>
    <row r="138" spans="1:7" x14ac:dyDescent="0.25">
      <c r="A138" s="11" t="s">
        <v>204</v>
      </c>
      <c r="B138" s="12" t="s">
        <v>16</v>
      </c>
      <c r="C138" s="12" t="s">
        <v>24</v>
      </c>
      <c r="D138" s="17" t="s">
        <v>205</v>
      </c>
      <c r="E138" s="13">
        <v>1</v>
      </c>
      <c r="F138" s="14">
        <v>2489</v>
      </c>
      <c r="G138" s="15">
        <f>ROUND(E138*F138,2)</f>
        <v>2489</v>
      </c>
    </row>
    <row r="139" spans="1:7" ht="67.5" x14ac:dyDescent="0.25">
      <c r="A139" s="16"/>
      <c r="B139" s="16"/>
      <c r="C139" s="16"/>
      <c r="D139" s="17" t="s">
        <v>206</v>
      </c>
      <c r="E139" s="16"/>
      <c r="F139" s="16"/>
      <c r="G139" s="16"/>
    </row>
    <row r="140" spans="1:7" x14ac:dyDescent="0.25">
      <c r="A140" s="16"/>
      <c r="B140" s="16"/>
      <c r="C140" s="16"/>
      <c r="D140" s="29" t="s">
        <v>207</v>
      </c>
      <c r="E140" s="13">
        <v>1</v>
      </c>
      <c r="F140" s="18">
        <f>G120+G122+G124+G126+G128+G130+G132+G134+G136+G138</f>
        <v>36608.1</v>
      </c>
      <c r="G140" s="18">
        <f>ROUND(E140*F140,2)</f>
        <v>36608.1</v>
      </c>
    </row>
    <row r="141" spans="1:7" ht="0.95" customHeight="1" x14ac:dyDescent="0.25">
      <c r="A141" s="19"/>
      <c r="B141" s="19"/>
      <c r="C141" s="19"/>
      <c r="D141" s="30"/>
      <c r="E141" s="19"/>
      <c r="F141" s="19"/>
      <c r="G141" s="19"/>
    </row>
    <row r="142" spans="1:7" x14ac:dyDescent="0.25">
      <c r="A142" s="20" t="s">
        <v>208</v>
      </c>
      <c r="B142" s="20" t="s">
        <v>10</v>
      </c>
      <c r="C142" s="20" t="s">
        <v>11</v>
      </c>
      <c r="D142" s="31" t="s">
        <v>209</v>
      </c>
      <c r="E142" s="21">
        <f>E183</f>
        <v>1</v>
      </c>
      <c r="F142" s="22">
        <f>F183</f>
        <v>50902.93</v>
      </c>
      <c r="G142" s="22">
        <f>G183</f>
        <v>50902.93</v>
      </c>
    </row>
    <row r="143" spans="1:7" ht="22.5" x14ac:dyDescent="0.25">
      <c r="A143" s="11" t="s">
        <v>210</v>
      </c>
      <c r="B143" s="12" t="s">
        <v>16</v>
      </c>
      <c r="C143" s="12" t="s">
        <v>211</v>
      </c>
      <c r="D143" s="17" t="s">
        <v>212</v>
      </c>
      <c r="E143" s="13">
        <v>400</v>
      </c>
      <c r="F143" s="14">
        <v>41.61</v>
      </c>
      <c r="G143" s="15">
        <f>ROUND(E143*F143,2)</f>
        <v>16644</v>
      </c>
    </row>
    <row r="144" spans="1:7" ht="33.75" x14ac:dyDescent="0.25">
      <c r="A144" s="16"/>
      <c r="B144" s="16"/>
      <c r="C144" s="16"/>
      <c r="D144" s="17" t="s">
        <v>213</v>
      </c>
      <c r="E144" s="16"/>
      <c r="F144" s="16"/>
      <c r="G144" s="16"/>
    </row>
    <row r="145" spans="1:7" ht="33.75" x14ac:dyDescent="0.25">
      <c r="A145" s="11" t="s">
        <v>214</v>
      </c>
      <c r="B145" s="12" t="s">
        <v>16</v>
      </c>
      <c r="C145" s="12" t="s">
        <v>211</v>
      </c>
      <c r="D145" s="17" t="s">
        <v>215</v>
      </c>
      <c r="E145" s="13">
        <v>400</v>
      </c>
      <c r="F145" s="14">
        <v>36.68</v>
      </c>
      <c r="G145" s="15">
        <f>ROUND(E145*F145,2)</f>
        <v>14672</v>
      </c>
    </row>
    <row r="146" spans="1:7" ht="135" x14ac:dyDescent="0.25">
      <c r="A146" s="16"/>
      <c r="B146" s="16"/>
      <c r="C146" s="16"/>
      <c r="D146" s="17" t="s">
        <v>216</v>
      </c>
      <c r="E146" s="16"/>
      <c r="F146" s="16"/>
      <c r="G146" s="16"/>
    </row>
    <row r="147" spans="1:7" x14ac:dyDescent="0.25">
      <c r="A147" s="11" t="s">
        <v>217</v>
      </c>
      <c r="B147" s="12" t="s">
        <v>16</v>
      </c>
      <c r="C147" s="12" t="s">
        <v>218</v>
      </c>
      <c r="D147" s="17" t="s">
        <v>219</v>
      </c>
      <c r="E147" s="13">
        <v>1</v>
      </c>
      <c r="F147" s="14">
        <v>800</v>
      </c>
      <c r="G147" s="15">
        <f>ROUND(E147*F147,2)</f>
        <v>800</v>
      </c>
    </row>
    <row r="148" spans="1:7" ht="45" x14ac:dyDescent="0.25">
      <c r="A148" s="16"/>
      <c r="B148" s="16"/>
      <c r="C148" s="16"/>
      <c r="D148" s="17" t="s">
        <v>220</v>
      </c>
      <c r="E148" s="16"/>
      <c r="F148" s="16"/>
      <c r="G148" s="16"/>
    </row>
    <row r="149" spans="1:7" ht="33.75" x14ac:dyDescent="0.25">
      <c r="A149" s="11" t="s">
        <v>221</v>
      </c>
      <c r="B149" s="12" t="s">
        <v>16</v>
      </c>
      <c r="C149" s="12" t="s">
        <v>28</v>
      </c>
      <c r="D149" s="17" t="s">
        <v>222</v>
      </c>
      <c r="E149" s="13">
        <v>20</v>
      </c>
      <c r="F149" s="14">
        <v>35.840000000000003</v>
      </c>
      <c r="G149" s="15">
        <f>ROUND(E149*F149,2)</f>
        <v>716.8</v>
      </c>
    </row>
    <row r="150" spans="1:7" ht="45" x14ac:dyDescent="0.25">
      <c r="A150" s="16"/>
      <c r="B150" s="16"/>
      <c r="C150" s="16"/>
      <c r="D150" s="17" t="s">
        <v>223</v>
      </c>
      <c r="E150" s="16"/>
      <c r="F150" s="16"/>
      <c r="G150" s="16"/>
    </row>
    <row r="151" spans="1:7" ht="33.75" x14ac:dyDescent="0.25">
      <c r="A151" s="11" t="s">
        <v>224</v>
      </c>
      <c r="B151" s="12" t="s">
        <v>16</v>
      </c>
      <c r="C151" s="12" t="s">
        <v>28</v>
      </c>
      <c r="D151" s="17" t="s">
        <v>225</v>
      </c>
      <c r="E151" s="13">
        <v>40</v>
      </c>
      <c r="F151" s="14">
        <v>18.77</v>
      </c>
      <c r="G151" s="15">
        <f>ROUND(E151*F151,2)</f>
        <v>750.8</v>
      </c>
    </row>
    <row r="152" spans="1:7" ht="45" x14ac:dyDescent="0.25">
      <c r="A152" s="16"/>
      <c r="B152" s="16"/>
      <c r="C152" s="16"/>
      <c r="D152" s="17" t="s">
        <v>226</v>
      </c>
      <c r="E152" s="16"/>
      <c r="F152" s="16"/>
      <c r="G152" s="16"/>
    </row>
    <row r="153" spans="1:7" ht="33.75" x14ac:dyDescent="0.25">
      <c r="A153" s="11" t="s">
        <v>227</v>
      </c>
      <c r="B153" s="12" t="s">
        <v>16</v>
      </c>
      <c r="C153" s="12" t="s">
        <v>28</v>
      </c>
      <c r="D153" s="17" t="s">
        <v>228</v>
      </c>
      <c r="E153" s="13">
        <v>10</v>
      </c>
      <c r="F153" s="14">
        <v>19.21</v>
      </c>
      <c r="G153" s="15">
        <f>ROUND(E153*F153,2)</f>
        <v>192.1</v>
      </c>
    </row>
    <row r="154" spans="1:7" ht="45" x14ac:dyDescent="0.25">
      <c r="A154" s="16"/>
      <c r="B154" s="16"/>
      <c r="C154" s="16"/>
      <c r="D154" s="17" t="s">
        <v>229</v>
      </c>
      <c r="E154" s="16"/>
      <c r="F154" s="16"/>
      <c r="G154" s="16"/>
    </row>
    <row r="155" spans="1:7" ht="33.75" x14ac:dyDescent="0.25">
      <c r="A155" s="11" t="s">
        <v>230</v>
      </c>
      <c r="B155" s="12" t="s">
        <v>16</v>
      </c>
      <c r="C155" s="12" t="s">
        <v>211</v>
      </c>
      <c r="D155" s="17" t="s">
        <v>231</v>
      </c>
      <c r="E155" s="13">
        <v>40</v>
      </c>
      <c r="F155" s="14">
        <v>40.159999999999997</v>
      </c>
      <c r="G155" s="15">
        <f>ROUND(E155*F155,2)</f>
        <v>1606.4</v>
      </c>
    </row>
    <row r="156" spans="1:7" ht="135" x14ac:dyDescent="0.25">
      <c r="A156" s="16"/>
      <c r="B156" s="16"/>
      <c r="C156" s="16"/>
      <c r="D156" s="17" t="s">
        <v>232</v>
      </c>
      <c r="E156" s="16"/>
      <c r="F156" s="16"/>
      <c r="G156" s="16"/>
    </row>
    <row r="157" spans="1:7" x14ac:dyDescent="0.25">
      <c r="A157" s="11" t="s">
        <v>233</v>
      </c>
      <c r="B157" s="12" t="s">
        <v>16</v>
      </c>
      <c r="C157" s="12" t="s">
        <v>24</v>
      </c>
      <c r="D157" s="17" t="s">
        <v>234</v>
      </c>
      <c r="E157" s="13">
        <v>9</v>
      </c>
      <c r="F157" s="14">
        <v>143.97999999999999</v>
      </c>
      <c r="G157" s="15">
        <f>ROUND(E157*F157,2)</f>
        <v>1295.82</v>
      </c>
    </row>
    <row r="158" spans="1:7" ht="247.5" x14ac:dyDescent="0.25">
      <c r="A158" s="16"/>
      <c r="B158" s="16"/>
      <c r="C158" s="16"/>
      <c r="D158" s="17" t="s">
        <v>235</v>
      </c>
      <c r="E158" s="16"/>
      <c r="F158" s="16"/>
      <c r="G158" s="16"/>
    </row>
    <row r="159" spans="1:7" x14ac:dyDescent="0.25">
      <c r="A159" s="11" t="s">
        <v>236</v>
      </c>
      <c r="B159" s="12" t="s">
        <v>16</v>
      </c>
      <c r="C159" s="12" t="s">
        <v>24</v>
      </c>
      <c r="D159" s="17" t="s">
        <v>237</v>
      </c>
      <c r="E159" s="13">
        <v>14</v>
      </c>
      <c r="F159" s="14">
        <v>135.97999999999999</v>
      </c>
      <c r="G159" s="15">
        <f>ROUND(E159*F159,2)</f>
        <v>1903.72</v>
      </c>
    </row>
    <row r="160" spans="1:7" ht="247.5" x14ac:dyDescent="0.25">
      <c r="A160" s="16"/>
      <c r="B160" s="16"/>
      <c r="C160" s="16"/>
      <c r="D160" s="17" t="s">
        <v>238</v>
      </c>
      <c r="E160" s="16"/>
      <c r="F160" s="16"/>
      <c r="G160" s="16"/>
    </row>
    <row r="161" spans="1:7" x14ac:dyDescent="0.25">
      <c r="A161" s="11" t="s">
        <v>239</v>
      </c>
      <c r="B161" s="12" t="s">
        <v>16</v>
      </c>
      <c r="C161" s="12" t="s">
        <v>24</v>
      </c>
      <c r="D161" s="17" t="s">
        <v>240</v>
      </c>
      <c r="E161" s="13">
        <v>6</v>
      </c>
      <c r="F161" s="14">
        <v>396.09</v>
      </c>
      <c r="G161" s="15">
        <f>ROUND(E161*F161,2)</f>
        <v>2376.54</v>
      </c>
    </row>
    <row r="162" spans="1:7" ht="409.5" x14ac:dyDescent="0.25">
      <c r="A162" s="16"/>
      <c r="B162" s="16"/>
      <c r="C162" s="16"/>
      <c r="D162" s="17" t="s">
        <v>241</v>
      </c>
      <c r="E162" s="16"/>
      <c r="F162" s="16"/>
      <c r="G162" s="16"/>
    </row>
    <row r="163" spans="1:7" x14ac:dyDescent="0.25">
      <c r="A163" s="11" t="s">
        <v>242</v>
      </c>
      <c r="B163" s="12" t="s">
        <v>16</v>
      </c>
      <c r="C163" s="12" t="s">
        <v>24</v>
      </c>
      <c r="D163" s="17" t="s">
        <v>243</v>
      </c>
      <c r="E163" s="13">
        <v>15</v>
      </c>
      <c r="F163" s="14">
        <v>54.79</v>
      </c>
      <c r="G163" s="15">
        <f>ROUND(E163*F163,2)</f>
        <v>821.85</v>
      </c>
    </row>
    <row r="164" spans="1:7" ht="112.5" x14ac:dyDescent="0.25">
      <c r="A164" s="16"/>
      <c r="B164" s="16"/>
      <c r="C164" s="16"/>
      <c r="D164" s="17" t="s">
        <v>244</v>
      </c>
      <c r="E164" s="16"/>
      <c r="F164" s="16"/>
      <c r="G164" s="16"/>
    </row>
    <row r="165" spans="1:7" x14ac:dyDescent="0.25">
      <c r="A165" s="11" t="s">
        <v>245</v>
      </c>
      <c r="B165" s="12" t="s">
        <v>16</v>
      </c>
      <c r="C165" s="12" t="s">
        <v>24</v>
      </c>
      <c r="D165" s="17" t="s">
        <v>246</v>
      </c>
      <c r="E165" s="13">
        <v>2</v>
      </c>
      <c r="F165" s="14">
        <v>57.99</v>
      </c>
      <c r="G165" s="15">
        <f>ROUND(E165*F165,2)</f>
        <v>115.98</v>
      </c>
    </row>
    <row r="166" spans="1:7" ht="112.5" x14ac:dyDescent="0.25">
      <c r="A166" s="16"/>
      <c r="B166" s="16"/>
      <c r="C166" s="16"/>
      <c r="D166" s="17" t="s">
        <v>247</v>
      </c>
      <c r="E166" s="16"/>
      <c r="F166" s="16"/>
      <c r="G166" s="16"/>
    </row>
    <row r="167" spans="1:7" x14ac:dyDescent="0.25">
      <c r="A167" s="11" t="s">
        <v>248</v>
      </c>
      <c r="B167" s="12" t="s">
        <v>16</v>
      </c>
      <c r="C167" s="12" t="s">
        <v>24</v>
      </c>
      <c r="D167" s="17" t="s">
        <v>249</v>
      </c>
      <c r="E167" s="13">
        <v>14</v>
      </c>
      <c r="F167" s="14">
        <v>184.39</v>
      </c>
      <c r="G167" s="15">
        <f>ROUND(E167*F167,2)</f>
        <v>2581.46</v>
      </c>
    </row>
    <row r="168" spans="1:7" ht="123.75" x14ac:dyDescent="0.25">
      <c r="A168" s="16"/>
      <c r="B168" s="16"/>
      <c r="C168" s="16"/>
      <c r="D168" s="17" t="s">
        <v>250</v>
      </c>
      <c r="E168" s="16"/>
      <c r="F168" s="16"/>
      <c r="G168" s="16"/>
    </row>
    <row r="169" spans="1:7" x14ac:dyDescent="0.25">
      <c r="A169" s="11" t="s">
        <v>251</v>
      </c>
      <c r="B169" s="12" t="s">
        <v>16</v>
      </c>
      <c r="C169" s="12" t="s">
        <v>24</v>
      </c>
      <c r="D169" s="17" t="s">
        <v>252</v>
      </c>
      <c r="E169" s="13">
        <v>15</v>
      </c>
      <c r="F169" s="14">
        <v>69.19</v>
      </c>
      <c r="G169" s="15">
        <f>ROUND(E169*F169,2)</f>
        <v>1037.8499999999999</v>
      </c>
    </row>
    <row r="170" spans="1:7" ht="225" x14ac:dyDescent="0.25">
      <c r="A170" s="16"/>
      <c r="B170" s="16"/>
      <c r="C170" s="16"/>
      <c r="D170" s="17" t="s">
        <v>253</v>
      </c>
      <c r="E170" s="16"/>
      <c r="F170" s="16"/>
      <c r="G170" s="16"/>
    </row>
    <row r="171" spans="1:7" x14ac:dyDescent="0.25">
      <c r="A171" s="11" t="s">
        <v>254</v>
      </c>
      <c r="B171" s="12" t="s">
        <v>16</v>
      </c>
      <c r="C171" s="12" t="s">
        <v>24</v>
      </c>
      <c r="D171" s="17" t="s">
        <v>255</v>
      </c>
      <c r="E171" s="13">
        <v>15</v>
      </c>
      <c r="F171" s="14">
        <v>45.99</v>
      </c>
      <c r="G171" s="15">
        <f>ROUND(E171*F171,2)</f>
        <v>689.85</v>
      </c>
    </row>
    <row r="172" spans="1:7" ht="225" x14ac:dyDescent="0.25">
      <c r="A172" s="16"/>
      <c r="B172" s="16"/>
      <c r="C172" s="16"/>
      <c r="D172" s="17" t="s">
        <v>256</v>
      </c>
      <c r="E172" s="16"/>
      <c r="F172" s="16"/>
      <c r="G172" s="16"/>
    </row>
    <row r="173" spans="1:7" x14ac:dyDescent="0.25">
      <c r="A173" s="11" t="s">
        <v>257</v>
      </c>
      <c r="B173" s="12" t="s">
        <v>16</v>
      </c>
      <c r="C173" s="12" t="s">
        <v>24</v>
      </c>
      <c r="D173" s="17" t="s">
        <v>258</v>
      </c>
      <c r="E173" s="13">
        <v>15</v>
      </c>
      <c r="F173" s="14">
        <v>71.59</v>
      </c>
      <c r="G173" s="15">
        <f>ROUND(E173*F173,2)</f>
        <v>1073.8499999999999</v>
      </c>
    </row>
    <row r="174" spans="1:7" ht="225" x14ac:dyDescent="0.25">
      <c r="A174" s="16"/>
      <c r="B174" s="16"/>
      <c r="C174" s="16"/>
      <c r="D174" s="17" t="s">
        <v>259</v>
      </c>
      <c r="E174" s="16"/>
      <c r="F174" s="16"/>
      <c r="G174" s="16"/>
    </row>
    <row r="175" spans="1:7" ht="22.5" x14ac:dyDescent="0.25">
      <c r="A175" s="11" t="s">
        <v>260</v>
      </c>
      <c r="B175" s="12" t="s">
        <v>16</v>
      </c>
      <c r="C175" s="12" t="s">
        <v>24</v>
      </c>
      <c r="D175" s="17" t="s">
        <v>261</v>
      </c>
      <c r="E175" s="13">
        <v>1</v>
      </c>
      <c r="F175" s="14">
        <v>61.19</v>
      </c>
      <c r="G175" s="15">
        <f>ROUND(E175*F175,2)</f>
        <v>61.19</v>
      </c>
    </row>
    <row r="176" spans="1:7" ht="101.25" x14ac:dyDescent="0.25">
      <c r="A176" s="16"/>
      <c r="B176" s="16"/>
      <c r="C176" s="16"/>
      <c r="D176" s="17" t="s">
        <v>262</v>
      </c>
      <c r="E176" s="16"/>
      <c r="F176" s="16"/>
      <c r="G176" s="16"/>
    </row>
    <row r="177" spans="1:7" ht="22.5" x14ac:dyDescent="0.25">
      <c r="A177" s="11" t="s">
        <v>263</v>
      </c>
      <c r="B177" s="12" t="s">
        <v>16</v>
      </c>
      <c r="C177" s="12" t="s">
        <v>24</v>
      </c>
      <c r="D177" s="17" t="s">
        <v>264</v>
      </c>
      <c r="E177" s="13">
        <v>4</v>
      </c>
      <c r="F177" s="14">
        <v>411.98</v>
      </c>
      <c r="G177" s="15">
        <f>ROUND(E177*F177,2)</f>
        <v>1647.92</v>
      </c>
    </row>
    <row r="178" spans="1:7" ht="90" x14ac:dyDescent="0.25">
      <c r="A178" s="16"/>
      <c r="B178" s="16"/>
      <c r="C178" s="16"/>
      <c r="D178" s="17" t="s">
        <v>265</v>
      </c>
      <c r="E178" s="16"/>
      <c r="F178" s="16"/>
      <c r="G178" s="16"/>
    </row>
    <row r="179" spans="1:7" ht="22.5" x14ac:dyDescent="0.25">
      <c r="A179" s="11" t="s">
        <v>266</v>
      </c>
      <c r="B179" s="12" t="s">
        <v>16</v>
      </c>
      <c r="C179" s="12" t="s">
        <v>24</v>
      </c>
      <c r="D179" s="17" t="s">
        <v>267</v>
      </c>
      <c r="E179" s="13">
        <v>2</v>
      </c>
      <c r="F179" s="14">
        <v>399.98</v>
      </c>
      <c r="G179" s="15">
        <f>ROUND(E179*F179,2)</f>
        <v>799.96</v>
      </c>
    </row>
    <row r="180" spans="1:7" ht="90" x14ac:dyDescent="0.25">
      <c r="A180" s="16"/>
      <c r="B180" s="16"/>
      <c r="C180" s="16"/>
      <c r="D180" s="17" t="s">
        <v>268</v>
      </c>
      <c r="E180" s="16"/>
      <c r="F180" s="16"/>
      <c r="G180" s="16"/>
    </row>
    <row r="181" spans="1:7" ht="33.75" x14ac:dyDescent="0.25">
      <c r="A181" s="11" t="s">
        <v>269</v>
      </c>
      <c r="B181" s="12" t="s">
        <v>16</v>
      </c>
      <c r="C181" s="12" t="s">
        <v>24</v>
      </c>
      <c r="D181" s="17" t="s">
        <v>270</v>
      </c>
      <c r="E181" s="13">
        <v>2</v>
      </c>
      <c r="F181" s="14">
        <v>557.41999999999996</v>
      </c>
      <c r="G181" s="15">
        <f>ROUND(E181*F181,2)</f>
        <v>1114.8399999999999</v>
      </c>
    </row>
    <row r="182" spans="1:7" ht="157.5" x14ac:dyDescent="0.25">
      <c r="A182" s="16"/>
      <c r="B182" s="16"/>
      <c r="C182" s="16"/>
      <c r="D182" s="17" t="s">
        <v>271</v>
      </c>
      <c r="E182" s="16"/>
      <c r="F182" s="16"/>
      <c r="G182" s="16"/>
    </row>
    <row r="183" spans="1:7" x14ac:dyDescent="0.25">
      <c r="A183" s="16"/>
      <c r="B183" s="16"/>
      <c r="C183" s="16"/>
      <c r="D183" s="29" t="s">
        <v>272</v>
      </c>
      <c r="E183" s="13">
        <v>1</v>
      </c>
      <c r="F183" s="18">
        <f>G143+G145+G147+G149+G151+G153+G155+G157+G159+G161+G163+G165+G167+G169+G171+G173+G175+G177+G179+G181</f>
        <v>50902.93</v>
      </c>
      <c r="G183" s="18">
        <f>ROUND(E183*F183,2)</f>
        <v>50902.93</v>
      </c>
    </row>
    <row r="184" spans="1:7" ht="0.95" customHeight="1" x14ac:dyDescent="0.25">
      <c r="A184" s="19"/>
      <c r="B184" s="19"/>
      <c r="C184" s="19"/>
      <c r="D184" s="30"/>
      <c r="E184" s="19"/>
      <c r="F184" s="19"/>
      <c r="G184" s="19"/>
    </row>
    <row r="185" spans="1:7" x14ac:dyDescent="0.25">
      <c r="A185" s="16"/>
      <c r="B185" s="16"/>
      <c r="C185" s="16"/>
      <c r="D185" s="29" t="s">
        <v>273</v>
      </c>
      <c r="E185" s="13">
        <v>1</v>
      </c>
      <c r="F185" s="18">
        <f>G119+G142</f>
        <v>87511.03</v>
      </c>
      <c r="G185" s="18">
        <f>ROUND(E185*F185,2)</f>
        <v>87511.03</v>
      </c>
    </row>
    <row r="186" spans="1:7" ht="0.95" customHeight="1" x14ac:dyDescent="0.25">
      <c r="A186" s="19"/>
      <c r="B186" s="19"/>
      <c r="C186" s="19"/>
      <c r="D186" s="30"/>
      <c r="E186" s="19"/>
      <c r="F186" s="19"/>
      <c r="G186" s="19"/>
    </row>
    <row r="187" spans="1:7" x14ac:dyDescent="0.25">
      <c r="A187" s="8" t="s">
        <v>274</v>
      </c>
      <c r="B187" s="8" t="s">
        <v>10</v>
      </c>
      <c r="C187" s="8" t="s">
        <v>11</v>
      </c>
      <c r="D187" s="28" t="s">
        <v>275</v>
      </c>
      <c r="E187" s="23">
        <v>1</v>
      </c>
      <c r="F187" s="24">
        <v>0</v>
      </c>
      <c r="G187" s="10">
        <f>ROUND(E187*F187,2)</f>
        <v>0</v>
      </c>
    </row>
    <row r="188" spans="1:7" x14ac:dyDescent="0.25">
      <c r="A188" s="8" t="s">
        <v>276</v>
      </c>
      <c r="B188" s="8" t="s">
        <v>10</v>
      </c>
      <c r="C188" s="8" t="s">
        <v>11</v>
      </c>
      <c r="D188" s="28" t="s">
        <v>277</v>
      </c>
      <c r="E188" s="9">
        <f>E195</f>
        <v>1</v>
      </c>
      <c r="F188" s="10">
        <f>F195</f>
        <v>1849.7</v>
      </c>
      <c r="G188" s="10">
        <f>G195</f>
        <v>1849.7</v>
      </c>
    </row>
    <row r="189" spans="1:7" ht="33.75" x14ac:dyDescent="0.25">
      <c r="A189" s="11" t="s">
        <v>278</v>
      </c>
      <c r="B189" s="12" t="s">
        <v>16</v>
      </c>
      <c r="C189" s="12" t="s">
        <v>28</v>
      </c>
      <c r="D189" s="17" t="s">
        <v>279</v>
      </c>
      <c r="E189" s="13">
        <v>930</v>
      </c>
      <c r="F189" s="14">
        <v>1.89</v>
      </c>
      <c r="G189" s="15">
        <f>ROUND(E189*F189,2)</f>
        <v>1757.7</v>
      </c>
    </row>
    <row r="190" spans="1:7" ht="67.5" x14ac:dyDescent="0.25">
      <c r="A190" s="16"/>
      <c r="B190" s="16"/>
      <c r="C190" s="16"/>
      <c r="D190" s="17" t="s">
        <v>280</v>
      </c>
      <c r="E190" s="16"/>
      <c r="F190" s="16"/>
      <c r="G190" s="16"/>
    </row>
    <row r="191" spans="1:7" ht="33.75" x14ac:dyDescent="0.25">
      <c r="A191" s="11" t="s">
        <v>281</v>
      </c>
      <c r="B191" s="12" t="s">
        <v>16</v>
      </c>
      <c r="C191" s="12" t="s">
        <v>24</v>
      </c>
      <c r="D191" s="17" t="s">
        <v>282</v>
      </c>
      <c r="E191" s="13">
        <v>4</v>
      </c>
      <c r="F191" s="14">
        <v>23</v>
      </c>
      <c r="G191" s="15">
        <f>ROUND(E191*F191,2)</f>
        <v>92</v>
      </c>
    </row>
    <row r="192" spans="1:7" ht="56.25" x14ac:dyDescent="0.25">
      <c r="A192" s="16"/>
      <c r="B192" s="16"/>
      <c r="C192" s="16"/>
      <c r="D192" s="17" t="s">
        <v>283</v>
      </c>
      <c r="E192" s="16"/>
      <c r="F192" s="16"/>
      <c r="G192" s="16"/>
    </row>
    <row r="193" spans="1:7" x14ac:dyDescent="0.25">
      <c r="A193" s="11" t="s">
        <v>284</v>
      </c>
      <c r="B193" s="12" t="s">
        <v>16</v>
      </c>
      <c r="C193" s="12" t="s">
        <v>285</v>
      </c>
      <c r="D193" s="17" t="s">
        <v>286</v>
      </c>
      <c r="E193" s="13">
        <v>0</v>
      </c>
      <c r="F193" s="14">
        <v>0</v>
      </c>
      <c r="G193" s="15">
        <f>ROUND(E193*F193,2)</f>
        <v>0</v>
      </c>
    </row>
    <row r="194" spans="1:7" x14ac:dyDescent="0.25">
      <c r="A194" s="16"/>
      <c r="B194" s="16"/>
      <c r="C194" s="16"/>
      <c r="D194" s="17" t="s">
        <v>286</v>
      </c>
      <c r="E194" s="16"/>
      <c r="F194" s="16"/>
      <c r="G194" s="16"/>
    </row>
    <row r="195" spans="1:7" x14ac:dyDescent="0.25">
      <c r="A195" s="16"/>
      <c r="B195" s="16"/>
      <c r="C195" s="16"/>
      <c r="D195" s="29" t="s">
        <v>287</v>
      </c>
      <c r="E195" s="13">
        <v>1</v>
      </c>
      <c r="F195" s="18">
        <f>G189+G191+G193</f>
        <v>1849.7</v>
      </c>
      <c r="G195" s="18">
        <f>ROUND(E195*F195,2)</f>
        <v>1849.7</v>
      </c>
    </row>
    <row r="196" spans="1:7" ht="0.95" customHeight="1" x14ac:dyDescent="0.25">
      <c r="A196" s="19"/>
      <c r="B196" s="19"/>
      <c r="C196" s="19"/>
      <c r="D196" s="30"/>
      <c r="E196" s="19"/>
      <c r="F196" s="19"/>
      <c r="G196" s="19"/>
    </row>
    <row r="197" spans="1:7" x14ac:dyDescent="0.25">
      <c r="A197" s="8" t="s">
        <v>288</v>
      </c>
      <c r="B197" s="8" t="s">
        <v>10</v>
      </c>
      <c r="C197" s="8" t="s">
        <v>11</v>
      </c>
      <c r="D197" s="28" t="s">
        <v>289</v>
      </c>
      <c r="E197" s="9">
        <f>E224</f>
        <v>1</v>
      </c>
      <c r="F197" s="10">
        <f>F224</f>
        <v>8110.33</v>
      </c>
      <c r="G197" s="10">
        <f>G224</f>
        <v>8110.33</v>
      </c>
    </row>
    <row r="198" spans="1:7" x14ac:dyDescent="0.25">
      <c r="A198" s="11" t="s">
        <v>290</v>
      </c>
      <c r="B198" s="12" t="s">
        <v>16</v>
      </c>
      <c r="C198" s="12" t="s">
        <v>24</v>
      </c>
      <c r="D198" s="17" t="s">
        <v>291</v>
      </c>
      <c r="E198" s="13">
        <v>1</v>
      </c>
      <c r="F198" s="14">
        <v>293.33</v>
      </c>
      <c r="G198" s="15">
        <f>ROUND(E198*F198,2)</f>
        <v>293.33</v>
      </c>
    </row>
    <row r="199" spans="1:7" ht="22.5" x14ac:dyDescent="0.25">
      <c r="A199" s="16"/>
      <c r="B199" s="16"/>
      <c r="C199" s="16"/>
      <c r="D199" s="17" t="s">
        <v>292</v>
      </c>
      <c r="E199" s="16"/>
      <c r="F199" s="16"/>
      <c r="G199" s="16"/>
    </row>
    <row r="200" spans="1:7" x14ac:dyDescent="0.25">
      <c r="A200" s="11" t="s">
        <v>293</v>
      </c>
      <c r="B200" s="12" t="s">
        <v>16</v>
      </c>
      <c r="C200" s="12" t="s">
        <v>28</v>
      </c>
      <c r="D200" s="17" t="s">
        <v>294</v>
      </c>
      <c r="E200" s="13">
        <v>16</v>
      </c>
      <c r="F200" s="14">
        <v>36.270000000000003</v>
      </c>
      <c r="G200" s="15">
        <f>ROUND(E200*F200,2)</f>
        <v>580.32000000000005</v>
      </c>
    </row>
    <row r="201" spans="1:7" ht="90" x14ac:dyDescent="0.25">
      <c r="A201" s="16"/>
      <c r="B201" s="16"/>
      <c r="C201" s="16"/>
      <c r="D201" s="17" t="s">
        <v>295</v>
      </c>
      <c r="E201" s="16"/>
      <c r="F201" s="16"/>
      <c r="G201" s="16"/>
    </row>
    <row r="202" spans="1:7" x14ac:dyDescent="0.25">
      <c r="A202" s="11" t="s">
        <v>296</v>
      </c>
      <c r="B202" s="12" t="s">
        <v>16</v>
      </c>
      <c r="C202" s="12" t="s">
        <v>28</v>
      </c>
      <c r="D202" s="17" t="s">
        <v>297</v>
      </c>
      <c r="E202" s="13">
        <v>6</v>
      </c>
      <c r="F202" s="14">
        <v>30.77</v>
      </c>
      <c r="G202" s="15">
        <f>ROUND(E202*F202,2)</f>
        <v>184.62</v>
      </c>
    </row>
    <row r="203" spans="1:7" ht="90" x14ac:dyDescent="0.25">
      <c r="A203" s="16"/>
      <c r="B203" s="16"/>
      <c r="C203" s="16"/>
      <c r="D203" s="17" t="s">
        <v>298</v>
      </c>
      <c r="E203" s="16"/>
      <c r="F203" s="16"/>
      <c r="G203" s="16"/>
    </row>
    <row r="204" spans="1:7" x14ac:dyDescent="0.25">
      <c r="A204" s="11" t="s">
        <v>299</v>
      </c>
      <c r="B204" s="12" t="s">
        <v>16</v>
      </c>
      <c r="C204" s="12" t="s">
        <v>28</v>
      </c>
      <c r="D204" s="17" t="s">
        <v>300</v>
      </c>
      <c r="E204" s="13">
        <v>36</v>
      </c>
      <c r="F204" s="14">
        <v>23.07</v>
      </c>
      <c r="G204" s="15">
        <f>ROUND(E204*F204,2)</f>
        <v>830.52</v>
      </c>
    </row>
    <row r="205" spans="1:7" ht="90" x14ac:dyDescent="0.25">
      <c r="A205" s="16"/>
      <c r="B205" s="16"/>
      <c r="C205" s="16"/>
      <c r="D205" s="17" t="s">
        <v>301</v>
      </c>
      <c r="E205" s="16"/>
      <c r="F205" s="16"/>
      <c r="G205" s="16"/>
    </row>
    <row r="206" spans="1:7" x14ac:dyDescent="0.25">
      <c r="A206" s="11" t="s">
        <v>302</v>
      </c>
      <c r="B206" s="12" t="s">
        <v>16</v>
      </c>
      <c r="C206" s="12" t="s">
        <v>28</v>
      </c>
      <c r="D206" s="17" t="s">
        <v>303</v>
      </c>
      <c r="E206" s="13">
        <v>30</v>
      </c>
      <c r="F206" s="14">
        <v>21.75</v>
      </c>
      <c r="G206" s="15">
        <f>ROUND(E206*F206,2)</f>
        <v>652.5</v>
      </c>
    </row>
    <row r="207" spans="1:7" ht="90" x14ac:dyDescent="0.25">
      <c r="A207" s="16"/>
      <c r="B207" s="16"/>
      <c r="C207" s="16"/>
      <c r="D207" s="17" t="s">
        <v>304</v>
      </c>
      <c r="E207" s="16"/>
      <c r="F207" s="16"/>
      <c r="G207" s="16"/>
    </row>
    <row r="208" spans="1:7" x14ac:dyDescent="0.25">
      <c r="A208" s="11" t="s">
        <v>305</v>
      </c>
      <c r="B208" s="12" t="s">
        <v>16</v>
      </c>
      <c r="C208" s="12" t="s">
        <v>28</v>
      </c>
      <c r="D208" s="17" t="s">
        <v>306</v>
      </c>
      <c r="E208" s="13">
        <v>30</v>
      </c>
      <c r="F208" s="14">
        <v>20.87</v>
      </c>
      <c r="G208" s="15">
        <f>ROUND(E208*F208,2)</f>
        <v>626.1</v>
      </c>
    </row>
    <row r="209" spans="1:7" ht="90" x14ac:dyDescent="0.25">
      <c r="A209" s="16"/>
      <c r="B209" s="16"/>
      <c r="C209" s="16"/>
      <c r="D209" s="17" t="s">
        <v>307</v>
      </c>
      <c r="E209" s="16"/>
      <c r="F209" s="16"/>
      <c r="G209" s="16"/>
    </row>
    <row r="210" spans="1:7" x14ac:dyDescent="0.25">
      <c r="A210" s="11" t="s">
        <v>308</v>
      </c>
      <c r="B210" s="12" t="s">
        <v>16</v>
      </c>
      <c r="C210" s="12" t="s">
        <v>24</v>
      </c>
      <c r="D210" s="17" t="s">
        <v>309</v>
      </c>
      <c r="E210" s="13">
        <v>2</v>
      </c>
      <c r="F210" s="14">
        <v>81.52</v>
      </c>
      <c r="G210" s="15">
        <f>ROUND(E210*F210,2)</f>
        <v>163.04</v>
      </c>
    </row>
    <row r="211" spans="1:7" ht="112.5" x14ac:dyDescent="0.25">
      <c r="A211" s="16"/>
      <c r="B211" s="16"/>
      <c r="C211" s="16"/>
      <c r="D211" s="17" t="s">
        <v>310</v>
      </c>
      <c r="E211" s="16"/>
      <c r="F211" s="16"/>
      <c r="G211" s="16"/>
    </row>
    <row r="212" spans="1:7" x14ac:dyDescent="0.25">
      <c r="A212" s="11" t="s">
        <v>311</v>
      </c>
      <c r="B212" s="12" t="s">
        <v>16</v>
      </c>
      <c r="C212" s="12" t="s">
        <v>24</v>
      </c>
      <c r="D212" s="17" t="s">
        <v>312</v>
      </c>
      <c r="E212" s="13">
        <v>2</v>
      </c>
      <c r="F212" s="14">
        <v>135.24</v>
      </c>
      <c r="G212" s="15">
        <f>ROUND(E212*F212,2)</f>
        <v>270.48</v>
      </c>
    </row>
    <row r="213" spans="1:7" ht="112.5" x14ac:dyDescent="0.25">
      <c r="A213" s="16"/>
      <c r="B213" s="16"/>
      <c r="C213" s="16"/>
      <c r="D213" s="17" t="s">
        <v>313</v>
      </c>
      <c r="E213" s="16"/>
      <c r="F213" s="16"/>
      <c r="G213" s="16"/>
    </row>
    <row r="214" spans="1:7" x14ac:dyDescent="0.25">
      <c r="A214" s="11" t="s">
        <v>314</v>
      </c>
      <c r="B214" s="12" t="s">
        <v>16</v>
      </c>
      <c r="C214" s="12" t="s">
        <v>24</v>
      </c>
      <c r="D214" s="17" t="s">
        <v>315</v>
      </c>
      <c r="E214" s="13">
        <v>4</v>
      </c>
      <c r="F214" s="14">
        <v>104.07</v>
      </c>
      <c r="G214" s="15">
        <f>ROUND(E214*F214,2)</f>
        <v>416.28</v>
      </c>
    </row>
    <row r="215" spans="1:7" ht="67.5" x14ac:dyDescent="0.25">
      <c r="A215" s="16"/>
      <c r="B215" s="16"/>
      <c r="C215" s="16"/>
      <c r="D215" s="17" t="s">
        <v>316</v>
      </c>
      <c r="E215" s="16"/>
      <c r="F215" s="16"/>
      <c r="G215" s="16"/>
    </row>
    <row r="216" spans="1:7" x14ac:dyDescent="0.25">
      <c r="A216" s="11" t="s">
        <v>317</v>
      </c>
      <c r="B216" s="12" t="s">
        <v>16</v>
      </c>
      <c r="C216" s="12" t="s">
        <v>24</v>
      </c>
      <c r="D216" s="17" t="s">
        <v>318</v>
      </c>
      <c r="E216" s="13">
        <v>1</v>
      </c>
      <c r="F216" s="14">
        <v>173.33</v>
      </c>
      <c r="G216" s="15">
        <f>ROUND(E216*F216,2)</f>
        <v>173.33</v>
      </c>
    </row>
    <row r="217" spans="1:7" ht="67.5" x14ac:dyDescent="0.25">
      <c r="A217" s="16"/>
      <c r="B217" s="16"/>
      <c r="C217" s="16"/>
      <c r="D217" s="17" t="s">
        <v>319</v>
      </c>
      <c r="E217" s="16"/>
      <c r="F217" s="16"/>
      <c r="G217" s="16"/>
    </row>
    <row r="218" spans="1:7" x14ac:dyDescent="0.25">
      <c r="A218" s="11" t="s">
        <v>320</v>
      </c>
      <c r="B218" s="12" t="s">
        <v>16</v>
      </c>
      <c r="C218" s="12" t="s">
        <v>24</v>
      </c>
      <c r="D218" s="17" t="s">
        <v>321</v>
      </c>
      <c r="E218" s="13">
        <v>6</v>
      </c>
      <c r="F218" s="14">
        <v>104.07</v>
      </c>
      <c r="G218" s="15">
        <f>ROUND(E218*F218,2)</f>
        <v>624.41999999999996</v>
      </c>
    </row>
    <row r="219" spans="1:7" ht="67.5" x14ac:dyDescent="0.25">
      <c r="A219" s="16"/>
      <c r="B219" s="16"/>
      <c r="C219" s="16"/>
      <c r="D219" s="17" t="s">
        <v>316</v>
      </c>
      <c r="E219" s="16"/>
      <c r="F219" s="16"/>
      <c r="G219" s="16"/>
    </row>
    <row r="220" spans="1:7" x14ac:dyDescent="0.25">
      <c r="A220" s="11" t="s">
        <v>322</v>
      </c>
      <c r="B220" s="12" t="s">
        <v>16</v>
      </c>
      <c r="C220" s="12" t="s">
        <v>24</v>
      </c>
      <c r="D220" s="17" t="s">
        <v>323</v>
      </c>
      <c r="E220" s="13">
        <v>6</v>
      </c>
      <c r="F220" s="14">
        <v>104.07</v>
      </c>
      <c r="G220" s="15">
        <f>ROUND(E220*F220,2)</f>
        <v>624.41999999999996</v>
      </c>
    </row>
    <row r="221" spans="1:7" ht="67.5" x14ac:dyDescent="0.25">
      <c r="A221" s="16"/>
      <c r="B221" s="16"/>
      <c r="C221" s="16"/>
      <c r="D221" s="17" t="s">
        <v>316</v>
      </c>
      <c r="E221" s="16"/>
      <c r="F221" s="16"/>
      <c r="G221" s="16"/>
    </row>
    <row r="222" spans="1:7" x14ac:dyDescent="0.25">
      <c r="A222" s="11" t="s">
        <v>324</v>
      </c>
      <c r="B222" s="12" t="s">
        <v>16</v>
      </c>
      <c r="C222" s="12" t="s">
        <v>24</v>
      </c>
      <c r="D222" s="17" t="s">
        <v>325</v>
      </c>
      <c r="E222" s="13">
        <v>1</v>
      </c>
      <c r="F222" s="14">
        <v>2670.97</v>
      </c>
      <c r="G222" s="15">
        <f>ROUND(E222*F222,2)</f>
        <v>2670.97</v>
      </c>
    </row>
    <row r="223" spans="1:7" ht="67.5" x14ac:dyDescent="0.25">
      <c r="A223" s="16"/>
      <c r="B223" s="16"/>
      <c r="C223" s="16"/>
      <c r="D223" s="17" t="s">
        <v>326</v>
      </c>
      <c r="E223" s="16"/>
      <c r="F223" s="16"/>
      <c r="G223" s="16"/>
    </row>
    <row r="224" spans="1:7" x14ac:dyDescent="0.25">
      <c r="A224" s="16"/>
      <c r="B224" s="16"/>
      <c r="C224" s="16"/>
      <c r="D224" s="29" t="s">
        <v>327</v>
      </c>
      <c r="E224" s="13">
        <v>1</v>
      </c>
      <c r="F224" s="18">
        <f>G198+G200+G202+G204+G206+G208+G210+G212+G214+G216+G218+G220+G222</f>
        <v>8110.33</v>
      </c>
      <c r="G224" s="18">
        <f>ROUND(E224*F224,2)</f>
        <v>8110.33</v>
      </c>
    </row>
    <row r="225" spans="1:7" ht="0.95" customHeight="1" x14ac:dyDescent="0.25">
      <c r="A225" s="19"/>
      <c r="B225" s="19"/>
      <c r="C225" s="19"/>
      <c r="D225" s="30"/>
      <c r="E225" s="19"/>
      <c r="F225" s="19"/>
      <c r="G225" s="19"/>
    </row>
    <row r="226" spans="1:7" x14ac:dyDescent="0.25">
      <c r="A226" s="8" t="s">
        <v>328</v>
      </c>
      <c r="B226" s="8" t="s">
        <v>10</v>
      </c>
      <c r="C226" s="8" t="s">
        <v>11</v>
      </c>
      <c r="D226" s="28" t="s">
        <v>329</v>
      </c>
      <c r="E226" s="9">
        <f>E275</f>
        <v>1</v>
      </c>
      <c r="F226" s="10">
        <f>F275</f>
        <v>11137.45</v>
      </c>
      <c r="G226" s="10">
        <f>G275</f>
        <v>11137.45</v>
      </c>
    </row>
    <row r="227" spans="1:7" x14ac:dyDescent="0.25">
      <c r="A227" s="20" t="s">
        <v>330</v>
      </c>
      <c r="B227" s="20" t="s">
        <v>10</v>
      </c>
      <c r="C227" s="20" t="s">
        <v>11</v>
      </c>
      <c r="D227" s="31" t="s">
        <v>331</v>
      </c>
      <c r="E227" s="21">
        <f>E246</f>
        <v>1</v>
      </c>
      <c r="F227" s="22">
        <f>F246</f>
        <v>7858.71</v>
      </c>
      <c r="G227" s="22">
        <f>G246</f>
        <v>7858.71</v>
      </c>
    </row>
    <row r="228" spans="1:7" ht="22.5" x14ac:dyDescent="0.25">
      <c r="A228" s="11" t="s">
        <v>332</v>
      </c>
      <c r="B228" s="12" t="s">
        <v>16</v>
      </c>
      <c r="C228" s="12" t="s">
        <v>24</v>
      </c>
      <c r="D228" s="17" t="s">
        <v>333</v>
      </c>
      <c r="E228" s="13">
        <v>35</v>
      </c>
      <c r="F228" s="14">
        <v>74.17</v>
      </c>
      <c r="G228" s="15">
        <f>ROUND(E228*F228,2)</f>
        <v>2595.9499999999998</v>
      </c>
    </row>
    <row r="229" spans="1:7" ht="135" x14ac:dyDescent="0.25">
      <c r="A229" s="16"/>
      <c r="B229" s="16"/>
      <c r="C229" s="16"/>
      <c r="D229" s="17" t="s">
        <v>334</v>
      </c>
      <c r="E229" s="16"/>
      <c r="F229" s="16"/>
      <c r="G229" s="16"/>
    </row>
    <row r="230" spans="1:7" ht="33.75" x14ac:dyDescent="0.25">
      <c r="A230" s="11" t="s">
        <v>335</v>
      </c>
      <c r="B230" s="12" t="s">
        <v>16</v>
      </c>
      <c r="C230" s="12" t="s">
        <v>24</v>
      </c>
      <c r="D230" s="17" t="s">
        <v>336</v>
      </c>
      <c r="E230" s="13">
        <v>4</v>
      </c>
      <c r="F230" s="14">
        <v>82.32</v>
      </c>
      <c r="G230" s="15">
        <f>ROUND(E230*F230,2)</f>
        <v>329.28</v>
      </c>
    </row>
    <row r="231" spans="1:7" ht="135" x14ac:dyDescent="0.25">
      <c r="A231" s="16"/>
      <c r="B231" s="16"/>
      <c r="C231" s="16"/>
      <c r="D231" s="17" t="s">
        <v>337</v>
      </c>
      <c r="E231" s="16"/>
      <c r="F231" s="16"/>
      <c r="G231" s="16"/>
    </row>
    <row r="232" spans="1:7" ht="22.5" x14ac:dyDescent="0.25">
      <c r="A232" s="11" t="s">
        <v>338</v>
      </c>
      <c r="B232" s="12" t="s">
        <v>16</v>
      </c>
      <c r="C232" s="12" t="s">
        <v>24</v>
      </c>
      <c r="D232" s="17" t="s">
        <v>339</v>
      </c>
      <c r="E232" s="13">
        <v>4</v>
      </c>
      <c r="F232" s="14">
        <v>122.49</v>
      </c>
      <c r="G232" s="15">
        <f>ROUND(E232*F232,2)</f>
        <v>489.96</v>
      </c>
    </row>
    <row r="233" spans="1:7" ht="90" x14ac:dyDescent="0.25">
      <c r="A233" s="16"/>
      <c r="B233" s="16"/>
      <c r="C233" s="16"/>
      <c r="D233" s="17" t="s">
        <v>340</v>
      </c>
      <c r="E233" s="16"/>
      <c r="F233" s="16"/>
      <c r="G233" s="16"/>
    </row>
    <row r="234" spans="1:7" ht="33.75" x14ac:dyDescent="0.25">
      <c r="A234" s="11" t="s">
        <v>341</v>
      </c>
      <c r="B234" s="12" t="s">
        <v>16</v>
      </c>
      <c r="C234" s="12" t="s">
        <v>24</v>
      </c>
      <c r="D234" s="17" t="s">
        <v>342</v>
      </c>
      <c r="E234" s="13">
        <v>4</v>
      </c>
      <c r="F234" s="14">
        <v>86.04</v>
      </c>
      <c r="G234" s="15">
        <f>ROUND(E234*F234,2)</f>
        <v>344.16</v>
      </c>
    </row>
    <row r="235" spans="1:7" ht="123.75" x14ac:dyDescent="0.25">
      <c r="A235" s="16"/>
      <c r="B235" s="16"/>
      <c r="C235" s="16"/>
      <c r="D235" s="17" t="s">
        <v>343</v>
      </c>
      <c r="E235" s="16"/>
      <c r="F235" s="16"/>
      <c r="G235" s="16"/>
    </row>
    <row r="236" spans="1:7" ht="33.75" x14ac:dyDescent="0.25">
      <c r="A236" s="11" t="s">
        <v>344</v>
      </c>
      <c r="B236" s="12" t="s">
        <v>16</v>
      </c>
      <c r="C236" s="12" t="s">
        <v>24</v>
      </c>
      <c r="D236" s="17" t="s">
        <v>345</v>
      </c>
      <c r="E236" s="13">
        <v>4</v>
      </c>
      <c r="F236" s="14">
        <v>95.26</v>
      </c>
      <c r="G236" s="15">
        <f>ROUND(E236*F236,2)</f>
        <v>381.04</v>
      </c>
    </row>
    <row r="237" spans="1:7" ht="123.75" x14ac:dyDescent="0.25">
      <c r="A237" s="16"/>
      <c r="B237" s="16"/>
      <c r="C237" s="16"/>
      <c r="D237" s="17" t="s">
        <v>346</v>
      </c>
      <c r="E237" s="16"/>
      <c r="F237" s="16"/>
      <c r="G237" s="16"/>
    </row>
    <row r="238" spans="1:7" ht="33.75" x14ac:dyDescent="0.25">
      <c r="A238" s="11" t="s">
        <v>347</v>
      </c>
      <c r="B238" s="12" t="s">
        <v>16</v>
      </c>
      <c r="C238" s="12" t="s">
        <v>24</v>
      </c>
      <c r="D238" s="17" t="s">
        <v>348</v>
      </c>
      <c r="E238" s="13">
        <v>400</v>
      </c>
      <c r="F238" s="14">
        <v>5.13</v>
      </c>
      <c r="G238" s="15">
        <f>ROUND(E238*F238,2)</f>
        <v>2052</v>
      </c>
    </row>
    <row r="239" spans="1:7" ht="135" x14ac:dyDescent="0.25">
      <c r="A239" s="16"/>
      <c r="B239" s="16"/>
      <c r="C239" s="16"/>
      <c r="D239" s="17" t="s">
        <v>349</v>
      </c>
      <c r="E239" s="16"/>
      <c r="F239" s="16"/>
      <c r="G239" s="16"/>
    </row>
    <row r="240" spans="1:7" ht="33.75" x14ac:dyDescent="0.25">
      <c r="A240" s="11" t="s">
        <v>350</v>
      </c>
      <c r="B240" s="12" t="s">
        <v>16</v>
      </c>
      <c r="C240" s="12" t="s">
        <v>28</v>
      </c>
      <c r="D240" s="17" t="s">
        <v>351</v>
      </c>
      <c r="E240" s="13">
        <v>400</v>
      </c>
      <c r="F240" s="14">
        <v>2.02</v>
      </c>
      <c r="G240" s="15">
        <f>ROUND(E240*F240,2)</f>
        <v>808</v>
      </c>
    </row>
    <row r="241" spans="1:7" ht="78.75" x14ac:dyDescent="0.25">
      <c r="A241" s="16"/>
      <c r="B241" s="16"/>
      <c r="C241" s="16"/>
      <c r="D241" s="17" t="s">
        <v>352</v>
      </c>
      <c r="E241" s="16"/>
      <c r="F241" s="16"/>
      <c r="G241" s="16"/>
    </row>
    <row r="242" spans="1:7" ht="22.5" x14ac:dyDescent="0.25">
      <c r="A242" s="11" t="s">
        <v>353</v>
      </c>
      <c r="B242" s="12" t="s">
        <v>16</v>
      </c>
      <c r="C242" s="12" t="s">
        <v>24</v>
      </c>
      <c r="D242" s="17" t="s">
        <v>354</v>
      </c>
      <c r="E242" s="13">
        <v>4</v>
      </c>
      <c r="F242" s="14">
        <v>65.84</v>
      </c>
      <c r="G242" s="15">
        <f>ROUND(E242*F242,2)</f>
        <v>263.36</v>
      </c>
    </row>
    <row r="243" spans="1:7" ht="135" x14ac:dyDescent="0.25">
      <c r="A243" s="16"/>
      <c r="B243" s="16"/>
      <c r="C243" s="16"/>
      <c r="D243" s="17" t="s">
        <v>355</v>
      </c>
      <c r="E243" s="16"/>
      <c r="F243" s="16"/>
      <c r="G243" s="16"/>
    </row>
    <row r="244" spans="1:7" ht="22.5" x14ac:dyDescent="0.25">
      <c r="A244" s="11" t="s">
        <v>356</v>
      </c>
      <c r="B244" s="12" t="s">
        <v>16</v>
      </c>
      <c r="C244" s="12" t="s">
        <v>24</v>
      </c>
      <c r="D244" s="17" t="s">
        <v>357</v>
      </c>
      <c r="E244" s="13">
        <v>1</v>
      </c>
      <c r="F244" s="14">
        <v>594.96</v>
      </c>
      <c r="G244" s="15">
        <f>ROUND(E244*F244,2)</f>
        <v>594.96</v>
      </c>
    </row>
    <row r="245" spans="1:7" ht="78.75" x14ac:dyDescent="0.25">
      <c r="A245" s="16"/>
      <c r="B245" s="16"/>
      <c r="C245" s="16"/>
      <c r="D245" s="17" t="s">
        <v>358</v>
      </c>
      <c r="E245" s="16"/>
      <c r="F245" s="16"/>
      <c r="G245" s="16"/>
    </row>
    <row r="246" spans="1:7" x14ac:dyDescent="0.25">
      <c r="A246" s="16"/>
      <c r="B246" s="16"/>
      <c r="C246" s="16"/>
      <c r="D246" s="29" t="s">
        <v>359</v>
      </c>
      <c r="E246" s="13">
        <v>1</v>
      </c>
      <c r="F246" s="18">
        <f>G228+G230+G232+G234+G236+G238+G240+G242+G244</f>
        <v>7858.71</v>
      </c>
      <c r="G246" s="18">
        <f>ROUND(E246*F246,2)</f>
        <v>7858.71</v>
      </c>
    </row>
    <row r="247" spans="1:7" ht="0.95" customHeight="1" x14ac:dyDescent="0.25">
      <c r="A247" s="19"/>
      <c r="B247" s="19"/>
      <c r="C247" s="19"/>
      <c r="D247" s="30"/>
      <c r="E247" s="19"/>
      <c r="F247" s="19"/>
      <c r="G247" s="19"/>
    </row>
    <row r="248" spans="1:7" x14ac:dyDescent="0.25">
      <c r="A248" s="20" t="s">
        <v>360</v>
      </c>
      <c r="B248" s="20" t="s">
        <v>10</v>
      </c>
      <c r="C248" s="20" t="s">
        <v>11</v>
      </c>
      <c r="D248" s="31" t="s">
        <v>361</v>
      </c>
      <c r="E248" s="21">
        <f>E259</f>
        <v>1</v>
      </c>
      <c r="F248" s="22">
        <f>F259</f>
        <v>2595.6</v>
      </c>
      <c r="G248" s="22">
        <f>G259</f>
        <v>2595.6</v>
      </c>
    </row>
    <row r="249" spans="1:7" ht="22.5" x14ac:dyDescent="0.25">
      <c r="A249" s="11" t="s">
        <v>362</v>
      </c>
      <c r="B249" s="12" t="s">
        <v>16</v>
      </c>
      <c r="C249" s="12" t="s">
        <v>24</v>
      </c>
      <c r="D249" s="17" t="s">
        <v>363</v>
      </c>
      <c r="E249" s="13">
        <v>4</v>
      </c>
      <c r="F249" s="14">
        <v>48.82</v>
      </c>
      <c r="G249" s="15">
        <f>ROUND(E249*F249,2)</f>
        <v>195.28</v>
      </c>
    </row>
    <row r="250" spans="1:7" ht="78.75" x14ac:dyDescent="0.25">
      <c r="A250" s="16"/>
      <c r="B250" s="16"/>
      <c r="C250" s="16"/>
      <c r="D250" s="17" t="s">
        <v>364</v>
      </c>
      <c r="E250" s="16"/>
      <c r="F250" s="16"/>
      <c r="G250" s="16"/>
    </row>
    <row r="251" spans="1:7" ht="33.75" x14ac:dyDescent="0.25">
      <c r="A251" s="11" t="s">
        <v>365</v>
      </c>
      <c r="B251" s="12" t="s">
        <v>16</v>
      </c>
      <c r="C251" s="12" t="s">
        <v>24</v>
      </c>
      <c r="D251" s="17" t="s">
        <v>366</v>
      </c>
      <c r="E251" s="13">
        <v>4</v>
      </c>
      <c r="F251" s="14">
        <v>400.46</v>
      </c>
      <c r="G251" s="15">
        <f>ROUND(E251*F251,2)</f>
        <v>1601.84</v>
      </c>
    </row>
    <row r="252" spans="1:7" ht="123.75" x14ac:dyDescent="0.25">
      <c r="A252" s="16"/>
      <c r="B252" s="16"/>
      <c r="C252" s="16"/>
      <c r="D252" s="17" t="s">
        <v>367</v>
      </c>
      <c r="E252" s="16"/>
      <c r="F252" s="16"/>
      <c r="G252" s="16"/>
    </row>
    <row r="253" spans="1:7" ht="22.5" x14ac:dyDescent="0.25">
      <c r="A253" s="11" t="s">
        <v>368</v>
      </c>
      <c r="B253" s="12" t="s">
        <v>16</v>
      </c>
      <c r="C253" s="12" t="s">
        <v>28</v>
      </c>
      <c r="D253" s="17" t="s">
        <v>369</v>
      </c>
      <c r="E253" s="13">
        <v>0</v>
      </c>
      <c r="F253" s="14">
        <v>43.63</v>
      </c>
      <c r="G253" s="15">
        <f>ROUND(E253*F253,2)</f>
        <v>0</v>
      </c>
    </row>
    <row r="254" spans="1:7" ht="78.75" x14ac:dyDescent="0.25">
      <c r="A254" s="16"/>
      <c r="B254" s="16"/>
      <c r="C254" s="16"/>
      <c r="D254" s="17" t="s">
        <v>370</v>
      </c>
      <c r="E254" s="16"/>
      <c r="F254" s="16"/>
      <c r="G254" s="16"/>
    </row>
    <row r="255" spans="1:7" ht="22.5" x14ac:dyDescent="0.25">
      <c r="A255" s="11" t="s">
        <v>371</v>
      </c>
      <c r="B255" s="12" t="s">
        <v>16</v>
      </c>
      <c r="C255" s="12" t="s">
        <v>28</v>
      </c>
      <c r="D255" s="17" t="s">
        <v>372</v>
      </c>
      <c r="E255" s="13">
        <v>20</v>
      </c>
      <c r="F255" s="14">
        <v>29</v>
      </c>
      <c r="G255" s="15">
        <f>ROUND(E255*F255,2)</f>
        <v>580</v>
      </c>
    </row>
    <row r="256" spans="1:7" ht="78.75" x14ac:dyDescent="0.25">
      <c r="A256" s="16"/>
      <c r="B256" s="16"/>
      <c r="C256" s="16"/>
      <c r="D256" s="17" t="s">
        <v>373</v>
      </c>
      <c r="E256" s="16"/>
      <c r="F256" s="16"/>
      <c r="G256" s="16"/>
    </row>
    <row r="257" spans="1:7" ht="33.75" x14ac:dyDescent="0.25">
      <c r="A257" s="11" t="s">
        <v>374</v>
      </c>
      <c r="B257" s="12" t="s">
        <v>16</v>
      </c>
      <c r="C257" s="12" t="s">
        <v>24</v>
      </c>
      <c r="D257" s="17" t="s">
        <v>375</v>
      </c>
      <c r="E257" s="13">
        <v>4</v>
      </c>
      <c r="F257" s="14">
        <v>54.62</v>
      </c>
      <c r="G257" s="15">
        <f>ROUND(E257*F257,2)</f>
        <v>218.48</v>
      </c>
    </row>
    <row r="258" spans="1:7" ht="90" x14ac:dyDescent="0.25">
      <c r="A258" s="16"/>
      <c r="B258" s="16"/>
      <c r="C258" s="16"/>
      <c r="D258" s="17" t="s">
        <v>376</v>
      </c>
      <c r="E258" s="16"/>
      <c r="F258" s="16"/>
      <c r="G258" s="16"/>
    </row>
    <row r="259" spans="1:7" x14ac:dyDescent="0.25">
      <c r="A259" s="16"/>
      <c r="B259" s="16"/>
      <c r="C259" s="16"/>
      <c r="D259" s="29" t="s">
        <v>377</v>
      </c>
      <c r="E259" s="13">
        <v>1</v>
      </c>
      <c r="F259" s="18">
        <f>G249+G251+G253+G255+G257</f>
        <v>2595.6</v>
      </c>
      <c r="G259" s="18">
        <f>ROUND(E259*F259,2)</f>
        <v>2595.6</v>
      </c>
    </row>
    <row r="260" spans="1:7" ht="0.95" customHeight="1" x14ac:dyDescent="0.25">
      <c r="A260" s="19"/>
      <c r="B260" s="19"/>
      <c r="C260" s="19"/>
      <c r="D260" s="30"/>
      <c r="E260" s="19"/>
      <c r="F260" s="19"/>
      <c r="G260" s="19"/>
    </row>
    <row r="261" spans="1:7" x14ac:dyDescent="0.25">
      <c r="A261" s="20" t="s">
        <v>378</v>
      </c>
      <c r="B261" s="20" t="s">
        <v>10</v>
      </c>
      <c r="C261" s="20" t="s">
        <v>11</v>
      </c>
      <c r="D261" s="31" t="s">
        <v>379</v>
      </c>
      <c r="E261" s="21">
        <f>E268</f>
        <v>1</v>
      </c>
      <c r="F261" s="22">
        <f>F268</f>
        <v>205.24</v>
      </c>
      <c r="G261" s="22">
        <f>G268</f>
        <v>205.24</v>
      </c>
    </row>
    <row r="262" spans="1:7" ht="22.5" x14ac:dyDescent="0.25">
      <c r="A262" s="11" t="s">
        <v>380</v>
      </c>
      <c r="B262" s="12" t="s">
        <v>16</v>
      </c>
      <c r="C262" s="12" t="s">
        <v>24</v>
      </c>
      <c r="D262" s="17" t="s">
        <v>381</v>
      </c>
      <c r="E262" s="13">
        <v>6</v>
      </c>
      <c r="F262" s="14">
        <v>16.399999999999999</v>
      </c>
      <c r="G262" s="15">
        <f>ROUND(E262*F262,2)</f>
        <v>98.4</v>
      </c>
    </row>
    <row r="263" spans="1:7" ht="45" x14ac:dyDescent="0.25">
      <c r="A263" s="16"/>
      <c r="B263" s="16"/>
      <c r="C263" s="16"/>
      <c r="D263" s="17" t="s">
        <v>382</v>
      </c>
      <c r="E263" s="16"/>
      <c r="F263" s="16"/>
      <c r="G263" s="16"/>
    </row>
    <row r="264" spans="1:7" ht="33.75" x14ac:dyDescent="0.25">
      <c r="A264" s="11" t="s">
        <v>383</v>
      </c>
      <c r="B264" s="12" t="s">
        <v>16</v>
      </c>
      <c r="C264" s="12" t="s">
        <v>24</v>
      </c>
      <c r="D264" s="17" t="s">
        <v>384</v>
      </c>
      <c r="E264" s="13">
        <v>4</v>
      </c>
      <c r="F264" s="14">
        <v>13.85</v>
      </c>
      <c r="G264" s="15">
        <f>ROUND(E264*F264,2)</f>
        <v>55.4</v>
      </c>
    </row>
    <row r="265" spans="1:7" ht="45" x14ac:dyDescent="0.25">
      <c r="A265" s="16"/>
      <c r="B265" s="16"/>
      <c r="C265" s="16"/>
      <c r="D265" s="17" t="s">
        <v>385</v>
      </c>
      <c r="E265" s="16"/>
      <c r="F265" s="16"/>
      <c r="G265" s="16"/>
    </row>
    <row r="266" spans="1:7" ht="33.75" x14ac:dyDescent="0.25">
      <c r="A266" s="11" t="s">
        <v>386</v>
      </c>
      <c r="B266" s="12" t="s">
        <v>16</v>
      </c>
      <c r="C266" s="12" t="s">
        <v>24</v>
      </c>
      <c r="D266" s="17" t="s">
        <v>387</v>
      </c>
      <c r="E266" s="13">
        <v>4</v>
      </c>
      <c r="F266" s="14">
        <v>12.86</v>
      </c>
      <c r="G266" s="15">
        <f>ROUND(E266*F266,2)</f>
        <v>51.44</v>
      </c>
    </row>
    <row r="267" spans="1:7" ht="45" x14ac:dyDescent="0.25">
      <c r="A267" s="16"/>
      <c r="B267" s="16"/>
      <c r="C267" s="16"/>
      <c r="D267" s="17" t="s">
        <v>388</v>
      </c>
      <c r="E267" s="16"/>
      <c r="F267" s="16"/>
      <c r="G267" s="16"/>
    </row>
    <row r="268" spans="1:7" x14ac:dyDescent="0.25">
      <c r="A268" s="16"/>
      <c r="B268" s="16"/>
      <c r="C268" s="16"/>
      <c r="D268" s="29" t="s">
        <v>389</v>
      </c>
      <c r="E268" s="13">
        <v>1</v>
      </c>
      <c r="F268" s="18">
        <f>G262+G264+G266</f>
        <v>205.24</v>
      </c>
      <c r="G268" s="18">
        <f>ROUND(E268*F268,2)</f>
        <v>205.24</v>
      </c>
    </row>
    <row r="269" spans="1:7" ht="0.95" customHeight="1" x14ac:dyDescent="0.25">
      <c r="A269" s="19"/>
      <c r="B269" s="19"/>
      <c r="C269" s="19"/>
      <c r="D269" s="30"/>
      <c r="E269" s="19"/>
      <c r="F269" s="19"/>
      <c r="G269" s="19"/>
    </row>
    <row r="270" spans="1:7" x14ac:dyDescent="0.25">
      <c r="A270" s="20" t="s">
        <v>390</v>
      </c>
      <c r="B270" s="20" t="s">
        <v>10</v>
      </c>
      <c r="C270" s="20" t="s">
        <v>11</v>
      </c>
      <c r="D270" s="31" t="s">
        <v>391</v>
      </c>
      <c r="E270" s="21">
        <f>E273</f>
        <v>1</v>
      </c>
      <c r="F270" s="22">
        <f>F273</f>
        <v>477.9</v>
      </c>
      <c r="G270" s="22">
        <f>G273</f>
        <v>477.9</v>
      </c>
    </row>
    <row r="271" spans="1:7" ht="22.5" x14ac:dyDescent="0.25">
      <c r="A271" s="11" t="s">
        <v>392</v>
      </c>
      <c r="B271" s="12" t="s">
        <v>16</v>
      </c>
      <c r="C271" s="12" t="s">
        <v>218</v>
      </c>
      <c r="D271" s="17" t="s">
        <v>393</v>
      </c>
      <c r="E271" s="13">
        <v>1</v>
      </c>
      <c r="F271" s="14">
        <v>477.9</v>
      </c>
      <c r="G271" s="15">
        <f>ROUND(E271*F271,2)</f>
        <v>477.9</v>
      </c>
    </row>
    <row r="272" spans="1:7" ht="146.25" x14ac:dyDescent="0.25">
      <c r="A272" s="16"/>
      <c r="B272" s="16"/>
      <c r="C272" s="16"/>
      <c r="D272" s="17" t="s">
        <v>394</v>
      </c>
      <c r="E272" s="16"/>
      <c r="F272" s="16"/>
      <c r="G272" s="16"/>
    </row>
    <row r="273" spans="1:7" x14ac:dyDescent="0.25">
      <c r="A273" s="16"/>
      <c r="B273" s="16"/>
      <c r="C273" s="16"/>
      <c r="D273" s="29" t="s">
        <v>395</v>
      </c>
      <c r="E273" s="13">
        <v>1</v>
      </c>
      <c r="F273" s="18">
        <f>G271</f>
        <v>477.9</v>
      </c>
      <c r="G273" s="18">
        <f>ROUND(E273*F273,2)</f>
        <v>477.9</v>
      </c>
    </row>
    <row r="274" spans="1:7" ht="0.95" customHeight="1" x14ac:dyDescent="0.25">
      <c r="A274" s="19"/>
      <c r="B274" s="19"/>
      <c r="C274" s="19"/>
      <c r="D274" s="30"/>
      <c r="E274" s="19"/>
      <c r="F274" s="19"/>
      <c r="G274" s="19"/>
    </row>
    <row r="275" spans="1:7" x14ac:dyDescent="0.25">
      <c r="A275" s="16"/>
      <c r="B275" s="16"/>
      <c r="C275" s="16"/>
      <c r="D275" s="29" t="s">
        <v>396</v>
      </c>
      <c r="E275" s="13">
        <v>1</v>
      </c>
      <c r="F275" s="18">
        <f>G227+G248+G261+G270</f>
        <v>11137.45</v>
      </c>
      <c r="G275" s="18">
        <f>ROUND(E275*F275,2)</f>
        <v>11137.45</v>
      </c>
    </row>
    <row r="276" spans="1:7" ht="0.95" customHeight="1" x14ac:dyDescent="0.25">
      <c r="A276" s="19"/>
      <c r="B276" s="19"/>
      <c r="C276" s="19"/>
      <c r="D276" s="30"/>
      <c r="E276" s="19"/>
      <c r="F276" s="19"/>
      <c r="G276" s="19"/>
    </row>
    <row r="277" spans="1:7" x14ac:dyDescent="0.25">
      <c r="A277" s="8" t="s">
        <v>397</v>
      </c>
      <c r="B277" s="8" t="s">
        <v>10</v>
      </c>
      <c r="C277" s="8" t="s">
        <v>11</v>
      </c>
      <c r="D277" s="28" t="s">
        <v>398</v>
      </c>
      <c r="E277" s="9">
        <f>E327</f>
        <v>1</v>
      </c>
      <c r="F277" s="10">
        <f>F327</f>
        <v>8565.9599999999991</v>
      </c>
      <c r="G277" s="10">
        <f>G327</f>
        <v>8565.9599999999991</v>
      </c>
    </row>
    <row r="278" spans="1:7" x14ac:dyDescent="0.25">
      <c r="A278" s="20" t="s">
        <v>399</v>
      </c>
      <c r="B278" s="20" t="s">
        <v>10</v>
      </c>
      <c r="C278" s="20" t="s">
        <v>11</v>
      </c>
      <c r="D278" s="31" t="s">
        <v>400</v>
      </c>
      <c r="E278" s="21">
        <f>E305</f>
        <v>1</v>
      </c>
      <c r="F278" s="22">
        <f>F305</f>
        <v>5036.42</v>
      </c>
      <c r="G278" s="22">
        <f>G305</f>
        <v>5036.42</v>
      </c>
    </row>
    <row r="279" spans="1:7" ht="22.5" x14ac:dyDescent="0.25">
      <c r="A279" s="11" t="s">
        <v>401</v>
      </c>
      <c r="B279" s="12" t="s">
        <v>16</v>
      </c>
      <c r="C279" s="12" t="s">
        <v>24</v>
      </c>
      <c r="D279" s="17" t="s">
        <v>402</v>
      </c>
      <c r="E279" s="13">
        <v>4</v>
      </c>
      <c r="F279" s="14">
        <v>177.27</v>
      </c>
      <c r="G279" s="15">
        <f>ROUND(E279*F279,2)</f>
        <v>709.08</v>
      </c>
    </row>
    <row r="280" spans="1:7" ht="258.75" x14ac:dyDescent="0.25">
      <c r="A280" s="16"/>
      <c r="B280" s="16"/>
      <c r="C280" s="16"/>
      <c r="D280" s="17" t="s">
        <v>403</v>
      </c>
      <c r="E280" s="16"/>
      <c r="F280" s="16"/>
      <c r="G280" s="16"/>
    </row>
    <row r="281" spans="1:7" ht="22.5" x14ac:dyDescent="0.25">
      <c r="A281" s="11" t="s">
        <v>404</v>
      </c>
      <c r="B281" s="12" t="s">
        <v>16</v>
      </c>
      <c r="C281" s="12" t="s">
        <v>24</v>
      </c>
      <c r="D281" s="17" t="s">
        <v>405</v>
      </c>
      <c r="E281" s="13">
        <v>2</v>
      </c>
      <c r="F281" s="14">
        <v>1710.14</v>
      </c>
      <c r="G281" s="15">
        <f>ROUND(E281*F281,2)</f>
        <v>3420.28</v>
      </c>
    </row>
    <row r="282" spans="1:7" ht="405" x14ac:dyDescent="0.25">
      <c r="A282" s="16"/>
      <c r="B282" s="16"/>
      <c r="C282" s="16"/>
      <c r="D282" s="17" t="s">
        <v>406</v>
      </c>
      <c r="E282" s="16"/>
      <c r="F282" s="16"/>
      <c r="G282" s="16"/>
    </row>
    <row r="283" spans="1:7" x14ac:dyDescent="0.25">
      <c r="A283" s="11" t="s">
        <v>407</v>
      </c>
      <c r="B283" s="12" t="s">
        <v>16</v>
      </c>
      <c r="C283" s="12" t="s">
        <v>24</v>
      </c>
      <c r="D283" s="17" t="s">
        <v>408</v>
      </c>
      <c r="E283" s="13">
        <v>0</v>
      </c>
      <c r="F283" s="14">
        <v>480</v>
      </c>
      <c r="G283" s="15">
        <f>ROUND(E283*F283,2)</f>
        <v>0</v>
      </c>
    </row>
    <row r="284" spans="1:7" x14ac:dyDescent="0.25">
      <c r="A284" s="16"/>
      <c r="B284" s="16"/>
      <c r="C284" s="16"/>
      <c r="D284" s="17" t="s">
        <v>409</v>
      </c>
      <c r="E284" s="16"/>
      <c r="F284" s="16"/>
      <c r="G284" s="16"/>
    </row>
    <row r="285" spans="1:7" x14ac:dyDescent="0.25">
      <c r="A285" s="11" t="s">
        <v>410</v>
      </c>
      <c r="B285" s="12" t="s">
        <v>16</v>
      </c>
      <c r="C285" s="12" t="s">
        <v>24</v>
      </c>
      <c r="D285" s="17" t="s">
        <v>411</v>
      </c>
      <c r="E285" s="13">
        <v>4</v>
      </c>
      <c r="F285" s="14">
        <v>30.83</v>
      </c>
      <c r="G285" s="15">
        <f>ROUND(E285*F285,2)</f>
        <v>123.32</v>
      </c>
    </row>
    <row r="286" spans="1:7" ht="67.5" x14ac:dyDescent="0.25">
      <c r="A286" s="16"/>
      <c r="B286" s="16"/>
      <c r="C286" s="16"/>
      <c r="D286" s="17" t="s">
        <v>412</v>
      </c>
      <c r="E286" s="16"/>
      <c r="F286" s="16"/>
      <c r="G286" s="16"/>
    </row>
    <row r="287" spans="1:7" ht="22.5" x14ac:dyDescent="0.25">
      <c r="A287" s="11" t="s">
        <v>413</v>
      </c>
      <c r="B287" s="12" t="s">
        <v>16</v>
      </c>
      <c r="C287" s="12" t="s">
        <v>24</v>
      </c>
      <c r="D287" s="17" t="s">
        <v>414</v>
      </c>
      <c r="E287" s="13">
        <v>0</v>
      </c>
      <c r="F287" s="14">
        <v>60.14</v>
      </c>
      <c r="G287" s="15">
        <f>ROUND(E287*F287,2)</f>
        <v>0</v>
      </c>
    </row>
    <row r="288" spans="1:7" ht="168.75" x14ac:dyDescent="0.25">
      <c r="A288" s="16"/>
      <c r="B288" s="16"/>
      <c r="C288" s="16"/>
      <c r="D288" s="17" t="s">
        <v>415</v>
      </c>
      <c r="E288" s="16"/>
      <c r="F288" s="16"/>
      <c r="G288" s="16"/>
    </row>
    <row r="289" spans="1:7" ht="22.5" x14ac:dyDescent="0.25">
      <c r="A289" s="11" t="s">
        <v>416</v>
      </c>
      <c r="B289" s="12" t="s">
        <v>16</v>
      </c>
      <c r="C289" s="12" t="s">
        <v>24</v>
      </c>
      <c r="D289" s="17" t="s">
        <v>417</v>
      </c>
      <c r="E289" s="13">
        <v>2</v>
      </c>
      <c r="F289" s="14">
        <v>110.14</v>
      </c>
      <c r="G289" s="15">
        <f>ROUND(E289*F289,2)</f>
        <v>220.28</v>
      </c>
    </row>
    <row r="290" spans="1:7" ht="191.25" x14ac:dyDescent="0.25">
      <c r="A290" s="16"/>
      <c r="B290" s="16"/>
      <c r="C290" s="16"/>
      <c r="D290" s="17" t="s">
        <v>418</v>
      </c>
      <c r="E290" s="16"/>
      <c r="F290" s="16"/>
      <c r="G290" s="16"/>
    </row>
    <row r="291" spans="1:7" ht="22.5" x14ac:dyDescent="0.25">
      <c r="A291" s="11" t="s">
        <v>419</v>
      </c>
      <c r="B291" s="12" t="s">
        <v>16</v>
      </c>
      <c r="C291" s="12" t="s">
        <v>28</v>
      </c>
      <c r="D291" s="17" t="s">
        <v>420</v>
      </c>
      <c r="E291" s="13">
        <v>30</v>
      </c>
      <c r="F291" s="14">
        <v>1.76</v>
      </c>
      <c r="G291" s="15">
        <f>ROUND(E291*F291,2)</f>
        <v>52.8</v>
      </c>
    </row>
    <row r="292" spans="1:7" ht="22.5" x14ac:dyDescent="0.25">
      <c r="A292" s="16"/>
      <c r="B292" s="16"/>
      <c r="C292" s="16"/>
      <c r="D292" s="17" t="s">
        <v>420</v>
      </c>
      <c r="E292" s="16"/>
      <c r="F292" s="16"/>
      <c r="G292" s="16"/>
    </row>
    <row r="293" spans="1:7" ht="22.5" x14ac:dyDescent="0.25">
      <c r="A293" s="11" t="s">
        <v>421</v>
      </c>
      <c r="B293" s="12" t="s">
        <v>16</v>
      </c>
      <c r="C293" s="12" t="s">
        <v>24</v>
      </c>
      <c r="D293" s="17" t="s">
        <v>422</v>
      </c>
      <c r="E293" s="13">
        <v>2</v>
      </c>
      <c r="F293" s="14">
        <v>29.63</v>
      </c>
      <c r="G293" s="15">
        <f>ROUND(E293*F293,2)</f>
        <v>59.26</v>
      </c>
    </row>
    <row r="294" spans="1:7" ht="56.25" x14ac:dyDescent="0.25">
      <c r="A294" s="16"/>
      <c r="B294" s="16"/>
      <c r="C294" s="16"/>
      <c r="D294" s="17" t="s">
        <v>423</v>
      </c>
      <c r="E294" s="16"/>
      <c r="F294" s="16"/>
      <c r="G294" s="16"/>
    </row>
    <row r="295" spans="1:7" ht="33.75" x14ac:dyDescent="0.25">
      <c r="A295" s="11" t="s">
        <v>424</v>
      </c>
      <c r="B295" s="12" t="s">
        <v>16</v>
      </c>
      <c r="C295" s="12" t="s">
        <v>28</v>
      </c>
      <c r="D295" s="17" t="s">
        <v>425</v>
      </c>
      <c r="E295" s="13">
        <v>30</v>
      </c>
      <c r="F295" s="14">
        <v>1.36</v>
      </c>
      <c r="G295" s="15">
        <f>ROUND(E295*F295,2)</f>
        <v>40.799999999999997</v>
      </c>
    </row>
    <row r="296" spans="1:7" ht="67.5" x14ac:dyDescent="0.25">
      <c r="A296" s="16"/>
      <c r="B296" s="16"/>
      <c r="C296" s="16"/>
      <c r="D296" s="17" t="s">
        <v>426</v>
      </c>
      <c r="E296" s="16"/>
      <c r="F296" s="16"/>
      <c r="G296" s="16"/>
    </row>
    <row r="297" spans="1:7" ht="33.75" x14ac:dyDescent="0.25">
      <c r="A297" s="11" t="s">
        <v>427</v>
      </c>
      <c r="B297" s="12" t="s">
        <v>16</v>
      </c>
      <c r="C297" s="12" t="s">
        <v>28</v>
      </c>
      <c r="D297" s="17" t="s">
        <v>428</v>
      </c>
      <c r="E297" s="13">
        <v>30</v>
      </c>
      <c r="F297" s="14">
        <v>2.02</v>
      </c>
      <c r="G297" s="15">
        <f>ROUND(E297*F297,2)</f>
        <v>60.6</v>
      </c>
    </row>
    <row r="298" spans="1:7" ht="78.75" x14ac:dyDescent="0.25">
      <c r="A298" s="16"/>
      <c r="B298" s="16"/>
      <c r="C298" s="16"/>
      <c r="D298" s="17" t="s">
        <v>429</v>
      </c>
      <c r="E298" s="16"/>
      <c r="F298" s="16"/>
      <c r="G298" s="16"/>
    </row>
    <row r="299" spans="1:7" ht="33.75" x14ac:dyDescent="0.25">
      <c r="A299" s="11" t="s">
        <v>430</v>
      </c>
      <c r="B299" s="12" t="s">
        <v>16</v>
      </c>
      <c r="C299" s="12" t="s">
        <v>24</v>
      </c>
      <c r="D299" s="17" t="s">
        <v>431</v>
      </c>
      <c r="E299" s="13">
        <v>0</v>
      </c>
      <c r="F299" s="14">
        <v>16.190000000000001</v>
      </c>
      <c r="G299" s="15">
        <f>ROUND(E299*F299,2)</f>
        <v>0</v>
      </c>
    </row>
    <row r="300" spans="1:7" ht="56.25" x14ac:dyDescent="0.25">
      <c r="A300" s="16"/>
      <c r="B300" s="16"/>
      <c r="C300" s="16"/>
      <c r="D300" s="17" t="s">
        <v>432</v>
      </c>
      <c r="E300" s="16"/>
      <c r="F300" s="16"/>
      <c r="G300" s="16"/>
    </row>
    <row r="301" spans="1:7" ht="22.5" x14ac:dyDescent="0.25">
      <c r="A301" s="11" t="s">
        <v>433</v>
      </c>
      <c r="B301" s="12" t="s">
        <v>16</v>
      </c>
      <c r="C301" s="12" t="s">
        <v>24</v>
      </c>
      <c r="D301" s="17" t="s">
        <v>434</v>
      </c>
      <c r="E301" s="13">
        <v>0</v>
      </c>
      <c r="F301" s="14">
        <v>3.96</v>
      </c>
      <c r="G301" s="15">
        <f>ROUND(E301*F301,2)</f>
        <v>0</v>
      </c>
    </row>
    <row r="302" spans="1:7" ht="67.5" x14ac:dyDescent="0.25">
      <c r="A302" s="16"/>
      <c r="B302" s="16"/>
      <c r="C302" s="16"/>
      <c r="D302" s="17" t="s">
        <v>435</v>
      </c>
      <c r="E302" s="16"/>
      <c r="F302" s="16"/>
      <c r="G302" s="16"/>
    </row>
    <row r="303" spans="1:7" ht="22.5" x14ac:dyDescent="0.25">
      <c r="A303" s="11" t="s">
        <v>436</v>
      </c>
      <c r="B303" s="12" t="s">
        <v>16</v>
      </c>
      <c r="C303" s="12" t="s">
        <v>24</v>
      </c>
      <c r="D303" s="17" t="s">
        <v>437</v>
      </c>
      <c r="E303" s="13">
        <v>1</v>
      </c>
      <c r="F303" s="14">
        <v>350</v>
      </c>
      <c r="G303" s="15">
        <f>ROUND(E303*F303,2)</f>
        <v>350</v>
      </c>
    </row>
    <row r="304" spans="1:7" ht="33.75" x14ac:dyDescent="0.25">
      <c r="A304" s="16"/>
      <c r="B304" s="16"/>
      <c r="C304" s="16"/>
      <c r="D304" s="17" t="s">
        <v>438</v>
      </c>
      <c r="E304" s="16"/>
      <c r="F304" s="16"/>
      <c r="G304" s="16"/>
    </row>
    <row r="305" spans="1:7" x14ac:dyDescent="0.25">
      <c r="A305" s="16"/>
      <c r="B305" s="16"/>
      <c r="C305" s="16"/>
      <c r="D305" s="29" t="s">
        <v>439</v>
      </c>
      <c r="E305" s="13">
        <v>1</v>
      </c>
      <c r="F305" s="18">
        <f>G279+G281+G283+G285+G287+G289+G291+G293+G295+G297+G299+G301+G303</f>
        <v>5036.42</v>
      </c>
      <c r="G305" s="18">
        <f>ROUND(E305*F305,2)</f>
        <v>5036.42</v>
      </c>
    </row>
    <row r="306" spans="1:7" ht="0.95" customHeight="1" x14ac:dyDescent="0.25">
      <c r="A306" s="19"/>
      <c r="B306" s="19"/>
      <c r="C306" s="19"/>
      <c r="D306" s="30"/>
      <c r="E306" s="19"/>
      <c r="F306" s="19"/>
      <c r="G306" s="19"/>
    </row>
    <row r="307" spans="1:7" x14ac:dyDescent="0.25">
      <c r="A307" s="20" t="s">
        <v>440</v>
      </c>
      <c r="B307" s="20" t="s">
        <v>10</v>
      </c>
      <c r="C307" s="20" t="s">
        <v>11</v>
      </c>
      <c r="D307" s="31" t="s">
        <v>441</v>
      </c>
      <c r="E307" s="21">
        <f>E320</f>
        <v>1</v>
      </c>
      <c r="F307" s="22">
        <f>F320</f>
        <v>1036.4000000000001</v>
      </c>
      <c r="G307" s="22">
        <f>G320</f>
        <v>1036.4000000000001</v>
      </c>
    </row>
    <row r="308" spans="1:7" ht="33.75" x14ac:dyDescent="0.25">
      <c r="A308" s="11" t="s">
        <v>442</v>
      </c>
      <c r="B308" s="12" t="s">
        <v>16</v>
      </c>
      <c r="C308" s="12" t="s">
        <v>24</v>
      </c>
      <c r="D308" s="17" t="s">
        <v>443</v>
      </c>
      <c r="E308" s="13">
        <v>2</v>
      </c>
      <c r="F308" s="14">
        <v>341.85</v>
      </c>
      <c r="G308" s="15">
        <f>ROUND(E308*F308,2)</f>
        <v>683.7</v>
      </c>
    </row>
    <row r="309" spans="1:7" ht="409.5" x14ac:dyDescent="0.25">
      <c r="A309" s="16"/>
      <c r="B309" s="16"/>
      <c r="C309" s="16"/>
      <c r="D309" s="17" t="s">
        <v>444</v>
      </c>
      <c r="E309" s="16"/>
      <c r="F309" s="16"/>
      <c r="G309" s="16"/>
    </row>
    <row r="310" spans="1:7" ht="22.5" x14ac:dyDescent="0.25">
      <c r="A310" s="11" t="s">
        <v>445</v>
      </c>
      <c r="B310" s="12" t="s">
        <v>16</v>
      </c>
      <c r="C310" s="12" t="s">
        <v>24</v>
      </c>
      <c r="D310" s="17" t="s">
        <v>446</v>
      </c>
      <c r="E310" s="13">
        <v>0</v>
      </c>
      <c r="F310" s="14">
        <v>750.03</v>
      </c>
      <c r="G310" s="15">
        <f>ROUND(E310*F310,2)</f>
        <v>0</v>
      </c>
    </row>
    <row r="311" spans="1:7" ht="409.5" x14ac:dyDescent="0.25">
      <c r="A311" s="16"/>
      <c r="B311" s="16"/>
      <c r="C311" s="16"/>
      <c r="D311" s="17" t="s">
        <v>447</v>
      </c>
      <c r="E311" s="16"/>
      <c r="F311" s="16"/>
      <c r="G311" s="16"/>
    </row>
    <row r="312" spans="1:7" ht="33.75" x14ac:dyDescent="0.25">
      <c r="A312" s="11" t="s">
        <v>424</v>
      </c>
      <c r="B312" s="12" t="s">
        <v>16</v>
      </c>
      <c r="C312" s="12" t="s">
        <v>28</v>
      </c>
      <c r="D312" s="17" t="s">
        <v>425</v>
      </c>
      <c r="E312" s="13">
        <v>200</v>
      </c>
      <c r="F312" s="14">
        <v>1.36</v>
      </c>
      <c r="G312" s="15">
        <f>ROUND(E312*F312,2)</f>
        <v>272</v>
      </c>
    </row>
    <row r="313" spans="1:7" ht="67.5" x14ac:dyDescent="0.25">
      <c r="A313" s="16"/>
      <c r="B313" s="16"/>
      <c r="C313" s="16"/>
      <c r="D313" s="17" t="s">
        <v>426</v>
      </c>
      <c r="E313" s="16"/>
      <c r="F313" s="16"/>
      <c r="G313" s="16"/>
    </row>
    <row r="314" spans="1:7" ht="33.75" x14ac:dyDescent="0.25">
      <c r="A314" s="11" t="s">
        <v>427</v>
      </c>
      <c r="B314" s="12" t="s">
        <v>16</v>
      </c>
      <c r="C314" s="12" t="s">
        <v>28</v>
      </c>
      <c r="D314" s="17" t="s">
        <v>428</v>
      </c>
      <c r="E314" s="13">
        <v>20</v>
      </c>
      <c r="F314" s="14">
        <v>2.02</v>
      </c>
      <c r="G314" s="15">
        <f>ROUND(E314*F314,2)</f>
        <v>40.4</v>
      </c>
    </row>
    <row r="315" spans="1:7" ht="78.75" x14ac:dyDescent="0.25">
      <c r="A315" s="16"/>
      <c r="B315" s="16"/>
      <c r="C315" s="16"/>
      <c r="D315" s="17" t="s">
        <v>429</v>
      </c>
      <c r="E315" s="16"/>
      <c r="F315" s="16"/>
      <c r="G315" s="16"/>
    </row>
    <row r="316" spans="1:7" ht="33.75" x14ac:dyDescent="0.25">
      <c r="A316" s="11" t="s">
        <v>430</v>
      </c>
      <c r="B316" s="12" t="s">
        <v>16</v>
      </c>
      <c r="C316" s="12" t="s">
        <v>24</v>
      </c>
      <c r="D316" s="17" t="s">
        <v>431</v>
      </c>
      <c r="E316" s="13">
        <v>2</v>
      </c>
      <c r="F316" s="14">
        <v>16.190000000000001</v>
      </c>
      <c r="G316" s="15">
        <f>ROUND(E316*F316,2)</f>
        <v>32.380000000000003</v>
      </c>
    </row>
    <row r="317" spans="1:7" ht="56.25" x14ac:dyDescent="0.25">
      <c r="A317" s="16"/>
      <c r="B317" s="16"/>
      <c r="C317" s="16"/>
      <c r="D317" s="17" t="s">
        <v>432</v>
      </c>
      <c r="E317" s="16"/>
      <c r="F317" s="16"/>
      <c r="G317" s="16"/>
    </row>
    <row r="318" spans="1:7" ht="22.5" x14ac:dyDescent="0.25">
      <c r="A318" s="11" t="s">
        <v>433</v>
      </c>
      <c r="B318" s="12" t="s">
        <v>16</v>
      </c>
      <c r="C318" s="12" t="s">
        <v>24</v>
      </c>
      <c r="D318" s="17" t="s">
        <v>434</v>
      </c>
      <c r="E318" s="13">
        <v>2</v>
      </c>
      <c r="F318" s="14">
        <v>3.96</v>
      </c>
      <c r="G318" s="15">
        <f>ROUND(E318*F318,2)</f>
        <v>7.92</v>
      </c>
    </row>
    <row r="319" spans="1:7" ht="67.5" x14ac:dyDescent="0.25">
      <c r="A319" s="16"/>
      <c r="B319" s="16"/>
      <c r="C319" s="16"/>
      <c r="D319" s="17" t="s">
        <v>435</v>
      </c>
      <c r="E319" s="16"/>
      <c r="F319" s="16"/>
      <c r="G319" s="16"/>
    </row>
    <row r="320" spans="1:7" x14ac:dyDescent="0.25">
      <c r="A320" s="16"/>
      <c r="B320" s="16"/>
      <c r="C320" s="16"/>
      <c r="D320" s="29" t="s">
        <v>448</v>
      </c>
      <c r="E320" s="13">
        <v>1</v>
      </c>
      <c r="F320" s="18">
        <f>G308+G310+G312+G314+G316+G318</f>
        <v>1036.4000000000001</v>
      </c>
      <c r="G320" s="18">
        <f>ROUND(E320*F320,2)</f>
        <v>1036.4000000000001</v>
      </c>
    </row>
    <row r="321" spans="1:7" ht="0.95" customHeight="1" x14ac:dyDescent="0.25">
      <c r="A321" s="19"/>
      <c r="B321" s="19"/>
      <c r="C321" s="19"/>
      <c r="D321" s="30"/>
      <c r="E321" s="19"/>
      <c r="F321" s="19"/>
      <c r="G321" s="19"/>
    </row>
    <row r="322" spans="1:7" x14ac:dyDescent="0.25">
      <c r="A322" s="20" t="s">
        <v>449</v>
      </c>
      <c r="B322" s="20" t="s">
        <v>10</v>
      </c>
      <c r="C322" s="20" t="s">
        <v>11</v>
      </c>
      <c r="D322" s="31" t="s">
        <v>450</v>
      </c>
      <c r="E322" s="21">
        <f>E325</f>
        <v>1</v>
      </c>
      <c r="F322" s="22">
        <f>F325</f>
        <v>2493.14</v>
      </c>
      <c r="G322" s="22">
        <f>G325</f>
        <v>2493.14</v>
      </c>
    </row>
    <row r="323" spans="1:7" ht="22.5" x14ac:dyDescent="0.25">
      <c r="A323" s="11" t="s">
        <v>451</v>
      </c>
      <c r="B323" s="12" t="s">
        <v>16</v>
      </c>
      <c r="C323" s="12" t="s">
        <v>24</v>
      </c>
      <c r="D323" s="17" t="s">
        <v>452</v>
      </c>
      <c r="E323" s="13">
        <v>2</v>
      </c>
      <c r="F323" s="14">
        <v>1246.57</v>
      </c>
      <c r="G323" s="15">
        <f>ROUND(E323*F323,2)</f>
        <v>2493.14</v>
      </c>
    </row>
    <row r="324" spans="1:7" ht="146.25" x14ac:dyDescent="0.25">
      <c r="A324" s="16"/>
      <c r="B324" s="16"/>
      <c r="C324" s="16"/>
      <c r="D324" s="17" t="s">
        <v>453</v>
      </c>
      <c r="E324" s="16"/>
      <c r="F324" s="16"/>
      <c r="G324" s="16"/>
    </row>
    <row r="325" spans="1:7" x14ac:dyDescent="0.25">
      <c r="A325" s="16"/>
      <c r="B325" s="16"/>
      <c r="C325" s="16"/>
      <c r="D325" s="29" t="s">
        <v>454</v>
      </c>
      <c r="E325" s="13">
        <v>1</v>
      </c>
      <c r="F325" s="18">
        <f>G323</f>
        <v>2493.14</v>
      </c>
      <c r="G325" s="18">
        <f>ROUND(E325*F325,2)</f>
        <v>2493.14</v>
      </c>
    </row>
    <row r="326" spans="1:7" ht="0.95" customHeight="1" x14ac:dyDescent="0.25">
      <c r="A326" s="19"/>
      <c r="B326" s="19"/>
      <c r="C326" s="19"/>
      <c r="D326" s="30"/>
      <c r="E326" s="19"/>
      <c r="F326" s="19"/>
      <c r="G326" s="19"/>
    </row>
    <row r="327" spans="1:7" x14ac:dyDescent="0.25">
      <c r="A327" s="16"/>
      <c r="B327" s="16"/>
      <c r="C327" s="16"/>
      <c r="D327" s="29" t="s">
        <v>455</v>
      </c>
      <c r="E327" s="13">
        <v>1</v>
      </c>
      <c r="F327" s="18">
        <f>G278+G307+G322</f>
        <v>8565.9599999999991</v>
      </c>
      <c r="G327" s="18">
        <f>ROUND(E327*F327,2)</f>
        <v>8565.9599999999991</v>
      </c>
    </row>
    <row r="328" spans="1:7" ht="0.95" customHeight="1" x14ac:dyDescent="0.25">
      <c r="A328" s="19"/>
      <c r="B328" s="19"/>
      <c r="C328" s="19"/>
      <c r="D328" s="30"/>
      <c r="E328" s="19"/>
      <c r="F328" s="19"/>
      <c r="G328" s="19"/>
    </row>
    <row r="329" spans="1:7" x14ac:dyDescent="0.25">
      <c r="A329" s="8" t="s">
        <v>456</v>
      </c>
      <c r="B329" s="8" t="s">
        <v>10</v>
      </c>
      <c r="C329" s="8" t="s">
        <v>11</v>
      </c>
      <c r="D329" s="28" t="s">
        <v>457</v>
      </c>
      <c r="E329" s="9">
        <f>E344</f>
        <v>1</v>
      </c>
      <c r="F329" s="10">
        <f>F344</f>
        <v>5212.12</v>
      </c>
      <c r="G329" s="10">
        <f>G344</f>
        <v>5212.12</v>
      </c>
    </row>
    <row r="330" spans="1:7" x14ac:dyDescent="0.25">
      <c r="A330" s="11" t="s">
        <v>458</v>
      </c>
      <c r="B330" s="12" t="s">
        <v>16</v>
      </c>
      <c r="C330" s="12" t="s">
        <v>24</v>
      </c>
      <c r="D330" s="17" t="s">
        <v>459</v>
      </c>
      <c r="E330" s="13">
        <v>1</v>
      </c>
      <c r="F330" s="14">
        <v>2100</v>
      </c>
      <c r="G330" s="15">
        <f>ROUND(E330*F330,2)</f>
        <v>2100</v>
      </c>
    </row>
    <row r="331" spans="1:7" ht="112.5" x14ac:dyDescent="0.25">
      <c r="A331" s="16"/>
      <c r="B331" s="16"/>
      <c r="C331" s="16"/>
      <c r="D331" s="17" t="s">
        <v>460</v>
      </c>
      <c r="E331" s="16"/>
      <c r="F331" s="16"/>
      <c r="G331" s="16"/>
    </row>
    <row r="332" spans="1:7" x14ac:dyDescent="0.25">
      <c r="A332" s="11" t="s">
        <v>461</v>
      </c>
      <c r="B332" s="12" t="s">
        <v>16</v>
      </c>
      <c r="C332" s="12" t="s">
        <v>24</v>
      </c>
      <c r="D332" s="17" t="s">
        <v>462</v>
      </c>
      <c r="E332" s="13">
        <v>1</v>
      </c>
      <c r="F332" s="14">
        <v>851.2</v>
      </c>
      <c r="G332" s="15">
        <f>ROUND(E332*F332,2)</f>
        <v>851.2</v>
      </c>
    </row>
    <row r="333" spans="1:7" ht="56.25" x14ac:dyDescent="0.25">
      <c r="A333" s="16"/>
      <c r="B333" s="16"/>
      <c r="C333" s="16"/>
      <c r="D333" s="17" t="s">
        <v>463</v>
      </c>
      <c r="E333" s="16"/>
      <c r="F333" s="16"/>
      <c r="G333" s="16"/>
    </row>
    <row r="334" spans="1:7" x14ac:dyDescent="0.25">
      <c r="A334" s="11" t="s">
        <v>464</v>
      </c>
      <c r="B334" s="12" t="s">
        <v>16</v>
      </c>
      <c r="C334" s="12" t="s">
        <v>24</v>
      </c>
      <c r="D334" s="17" t="s">
        <v>465</v>
      </c>
      <c r="E334" s="13">
        <v>1</v>
      </c>
      <c r="F334" s="14">
        <v>236.2</v>
      </c>
      <c r="G334" s="15">
        <f>ROUND(E334*F334,2)</f>
        <v>236.2</v>
      </c>
    </row>
    <row r="335" spans="1:7" ht="45" x14ac:dyDescent="0.25">
      <c r="A335" s="16"/>
      <c r="B335" s="16"/>
      <c r="C335" s="16"/>
      <c r="D335" s="17" t="s">
        <v>466</v>
      </c>
      <c r="E335" s="16"/>
      <c r="F335" s="16"/>
      <c r="G335" s="16"/>
    </row>
    <row r="336" spans="1:7" x14ac:dyDescent="0.25">
      <c r="A336" s="11" t="s">
        <v>467</v>
      </c>
      <c r="B336" s="12" t="s">
        <v>16</v>
      </c>
      <c r="C336" s="12" t="s">
        <v>24</v>
      </c>
      <c r="D336" s="17" t="s">
        <v>468</v>
      </c>
      <c r="E336" s="13">
        <v>6</v>
      </c>
      <c r="F336" s="14">
        <v>82.4</v>
      </c>
      <c r="G336" s="15">
        <f>ROUND(E336*F336,2)</f>
        <v>494.4</v>
      </c>
    </row>
    <row r="337" spans="1:7" ht="67.5" x14ac:dyDescent="0.25">
      <c r="A337" s="16"/>
      <c r="B337" s="16"/>
      <c r="C337" s="16"/>
      <c r="D337" s="17" t="s">
        <v>469</v>
      </c>
      <c r="E337" s="16"/>
      <c r="F337" s="16"/>
      <c r="G337" s="16"/>
    </row>
    <row r="338" spans="1:7" x14ac:dyDescent="0.25">
      <c r="A338" s="11" t="s">
        <v>470</v>
      </c>
      <c r="B338" s="12" t="s">
        <v>16</v>
      </c>
      <c r="C338" s="12" t="s">
        <v>24</v>
      </c>
      <c r="D338" s="17" t="s">
        <v>471</v>
      </c>
      <c r="E338" s="13">
        <v>6</v>
      </c>
      <c r="F338" s="14">
        <v>101.36</v>
      </c>
      <c r="G338" s="15">
        <f>ROUND(E338*F338,2)</f>
        <v>608.16</v>
      </c>
    </row>
    <row r="339" spans="1:7" ht="45" x14ac:dyDescent="0.25">
      <c r="A339" s="16"/>
      <c r="B339" s="16"/>
      <c r="C339" s="16"/>
      <c r="D339" s="17" t="s">
        <v>472</v>
      </c>
      <c r="E339" s="16"/>
      <c r="F339" s="16"/>
      <c r="G339" s="16"/>
    </row>
    <row r="340" spans="1:7" x14ac:dyDescent="0.25">
      <c r="A340" s="11" t="s">
        <v>473</v>
      </c>
      <c r="B340" s="12" t="s">
        <v>16</v>
      </c>
      <c r="C340" s="12" t="s">
        <v>24</v>
      </c>
      <c r="D340" s="17" t="s">
        <v>474</v>
      </c>
      <c r="E340" s="13">
        <v>6</v>
      </c>
      <c r="F340" s="14">
        <v>95.36</v>
      </c>
      <c r="G340" s="15">
        <f>ROUND(E340*F340,2)</f>
        <v>572.16</v>
      </c>
    </row>
    <row r="341" spans="1:7" ht="112.5" x14ac:dyDescent="0.25">
      <c r="A341" s="16"/>
      <c r="B341" s="16"/>
      <c r="C341" s="16"/>
      <c r="D341" s="17" t="s">
        <v>475</v>
      </c>
      <c r="E341" s="16"/>
      <c r="F341" s="16"/>
      <c r="G341" s="16"/>
    </row>
    <row r="342" spans="1:7" x14ac:dyDescent="0.25">
      <c r="A342" s="11" t="s">
        <v>476</v>
      </c>
      <c r="B342" s="12" t="s">
        <v>16</v>
      </c>
      <c r="C342" s="12" t="s">
        <v>24</v>
      </c>
      <c r="D342" s="17" t="s">
        <v>477</v>
      </c>
      <c r="E342" s="13">
        <v>1</v>
      </c>
      <c r="F342" s="14">
        <v>350</v>
      </c>
      <c r="G342" s="15">
        <f>ROUND(E342*F342,2)</f>
        <v>350</v>
      </c>
    </row>
    <row r="343" spans="1:7" ht="22.5" x14ac:dyDescent="0.25">
      <c r="A343" s="16"/>
      <c r="B343" s="16"/>
      <c r="C343" s="16"/>
      <c r="D343" s="17" t="s">
        <v>478</v>
      </c>
      <c r="E343" s="16"/>
      <c r="F343" s="16"/>
      <c r="G343" s="16"/>
    </row>
    <row r="344" spans="1:7" x14ac:dyDescent="0.25">
      <c r="A344" s="16"/>
      <c r="B344" s="16"/>
      <c r="C344" s="16"/>
      <c r="D344" s="29" t="s">
        <v>479</v>
      </c>
      <c r="E344" s="13">
        <v>1</v>
      </c>
      <c r="F344" s="18">
        <f>G330+G332+G334+G336+G338+G340+G342</f>
        <v>5212.12</v>
      </c>
      <c r="G344" s="18">
        <f>ROUND(E344*F344,2)</f>
        <v>5212.12</v>
      </c>
    </row>
    <row r="345" spans="1:7" ht="0.95" customHeight="1" x14ac:dyDescent="0.25">
      <c r="A345" s="19"/>
      <c r="B345" s="19"/>
      <c r="C345" s="19"/>
      <c r="D345" s="30"/>
      <c r="E345" s="19"/>
      <c r="F345" s="19"/>
      <c r="G345" s="19"/>
    </row>
    <row r="346" spans="1:7" x14ac:dyDescent="0.25">
      <c r="A346" s="8" t="s">
        <v>480</v>
      </c>
      <c r="B346" s="8" t="s">
        <v>10</v>
      </c>
      <c r="C346" s="8" t="s">
        <v>11</v>
      </c>
      <c r="D346" s="28" t="s">
        <v>481</v>
      </c>
      <c r="E346" s="9">
        <f>E349</f>
        <v>1</v>
      </c>
      <c r="F346" s="10">
        <f>F349</f>
        <v>257.67</v>
      </c>
      <c r="G346" s="10">
        <f>G349</f>
        <v>257.67</v>
      </c>
    </row>
    <row r="347" spans="1:7" x14ac:dyDescent="0.25">
      <c r="A347" s="11" t="s">
        <v>482</v>
      </c>
      <c r="B347" s="12" t="s">
        <v>16</v>
      </c>
      <c r="C347" s="12" t="s">
        <v>24</v>
      </c>
      <c r="D347" s="17" t="s">
        <v>483</v>
      </c>
      <c r="E347" s="13">
        <v>1</v>
      </c>
      <c r="F347" s="14">
        <v>257.67</v>
      </c>
      <c r="G347" s="15">
        <f>ROUND(E347*F347,2)</f>
        <v>257.67</v>
      </c>
    </row>
    <row r="348" spans="1:7" ht="258.75" x14ac:dyDescent="0.25">
      <c r="A348" s="16"/>
      <c r="B348" s="16"/>
      <c r="C348" s="16"/>
      <c r="D348" s="17" t="s">
        <v>484</v>
      </c>
      <c r="E348" s="16"/>
      <c r="F348" s="16"/>
      <c r="G348" s="16"/>
    </row>
    <row r="349" spans="1:7" x14ac:dyDescent="0.25">
      <c r="A349" s="16"/>
      <c r="B349" s="16"/>
      <c r="C349" s="16"/>
      <c r="D349" s="29" t="s">
        <v>485</v>
      </c>
      <c r="E349" s="13">
        <v>1</v>
      </c>
      <c r="F349" s="18">
        <f>G347</f>
        <v>257.67</v>
      </c>
      <c r="G349" s="18">
        <f>ROUND(E349*F349,2)</f>
        <v>257.67</v>
      </c>
    </row>
    <row r="350" spans="1:7" ht="0.95" customHeight="1" x14ac:dyDescent="0.25">
      <c r="A350" s="19"/>
      <c r="B350" s="19"/>
      <c r="C350" s="19"/>
      <c r="D350" s="30"/>
      <c r="E350" s="19"/>
      <c r="F350" s="19"/>
      <c r="G350" s="19"/>
    </row>
    <row r="351" spans="1:7" x14ac:dyDescent="0.25">
      <c r="A351" s="8" t="s">
        <v>486</v>
      </c>
      <c r="B351" s="8" t="s">
        <v>10</v>
      </c>
      <c r="C351" s="8" t="s">
        <v>11</v>
      </c>
      <c r="D351" s="28" t="s">
        <v>487</v>
      </c>
      <c r="E351" s="9">
        <f>E354</f>
        <v>1</v>
      </c>
      <c r="F351" s="10">
        <f>F354</f>
        <v>950</v>
      </c>
      <c r="G351" s="10">
        <f>G354</f>
        <v>950</v>
      </c>
    </row>
    <row r="352" spans="1:7" x14ac:dyDescent="0.25">
      <c r="A352" s="11" t="s">
        <v>488</v>
      </c>
      <c r="B352" s="12" t="s">
        <v>16</v>
      </c>
      <c r="C352" s="12" t="s">
        <v>24</v>
      </c>
      <c r="D352" s="17" t="s">
        <v>489</v>
      </c>
      <c r="E352" s="13">
        <v>1</v>
      </c>
      <c r="F352" s="14">
        <v>950</v>
      </c>
      <c r="G352" s="15">
        <f>ROUND(E352*F352,2)</f>
        <v>950</v>
      </c>
    </row>
    <row r="353" spans="1:7" ht="168.75" x14ac:dyDescent="0.25">
      <c r="A353" s="16"/>
      <c r="B353" s="16"/>
      <c r="C353" s="16"/>
      <c r="D353" s="17" t="s">
        <v>490</v>
      </c>
      <c r="E353" s="16"/>
      <c r="F353" s="16"/>
      <c r="G353" s="16"/>
    </row>
    <row r="354" spans="1:7" x14ac:dyDescent="0.25">
      <c r="A354" s="16"/>
      <c r="B354" s="16"/>
      <c r="C354" s="16"/>
      <c r="D354" s="29" t="s">
        <v>491</v>
      </c>
      <c r="E354" s="13">
        <v>1</v>
      </c>
      <c r="F354" s="18">
        <f>G352</f>
        <v>950</v>
      </c>
      <c r="G354" s="18">
        <f>ROUND(E354*F354,2)</f>
        <v>950</v>
      </c>
    </row>
    <row r="355" spans="1:7" ht="0.95" customHeight="1" x14ac:dyDescent="0.25">
      <c r="A355" s="19"/>
      <c r="B355" s="19"/>
      <c r="C355" s="19"/>
      <c r="D355" s="30"/>
      <c r="E355" s="19"/>
      <c r="F355" s="19"/>
      <c r="G355" s="19"/>
    </row>
    <row r="356" spans="1:7" x14ac:dyDescent="0.25">
      <c r="A356" s="16"/>
      <c r="B356" s="16"/>
      <c r="C356" s="16"/>
      <c r="D356" s="29" t="s">
        <v>492</v>
      </c>
      <c r="E356" s="25">
        <v>1</v>
      </c>
      <c r="F356" s="18">
        <f>G5+G10+G39+G118+G187+G188+G197+G226+G277+G329+G346+G351</f>
        <v>189520.35</v>
      </c>
      <c r="G356" s="18">
        <f>ROUND(E356*F356,2)</f>
        <v>189520.35</v>
      </c>
    </row>
    <row r="357" spans="1:7" ht="0.95" customHeight="1" x14ac:dyDescent="0.25">
      <c r="A357" s="19"/>
      <c r="B357" s="19"/>
      <c r="C357" s="19"/>
      <c r="D357" s="30"/>
      <c r="E357" s="19"/>
      <c r="F357" s="19"/>
      <c r="G357" s="19"/>
    </row>
    <row r="358" spans="1:7" x14ac:dyDescent="0.25">
      <c r="A358" s="16"/>
      <c r="B358" s="16"/>
      <c r="C358" s="16"/>
      <c r="D358" s="29" t="s">
        <v>493</v>
      </c>
      <c r="E358" s="25">
        <v>1</v>
      </c>
      <c r="F358" s="18">
        <f>G4</f>
        <v>189520.35</v>
      </c>
      <c r="G358" s="18">
        <f>ROUND(E358*F358,2)</f>
        <v>189520.35</v>
      </c>
    </row>
    <row r="359" spans="1:7" ht="0.95" customHeight="1" x14ac:dyDescent="0.25">
      <c r="A359" s="19"/>
      <c r="B359" s="19"/>
      <c r="C359" s="19"/>
      <c r="D359" s="30"/>
      <c r="E359" s="19"/>
      <c r="F359" s="19"/>
      <c r="G359" s="19"/>
    </row>
  </sheetData>
  <dataValidations count="1">
    <dataValidation type="list" allowBlank="1" showInputMessage="1" showErrorMessage="1" sqref="B4:B359" xr:uid="{401885DA-99A0-4AE8-B5EF-CC960CBB6FA0}">
      <formula1>"Capítol,Partida,Mà d’obra,Maquinària,Material,Altres,Tasca,"</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Rimbau Lopez, Jose Maria</dc:creator>
  <cp:lastModifiedBy>Rimbau Lopez, Jose Maria</cp:lastModifiedBy>
  <dcterms:created xsi:type="dcterms:W3CDTF">2026-06-05T11:51:20Z</dcterms:created>
  <dcterms:modified xsi:type="dcterms:W3CDTF">2026-06-05T11:51:58Z</dcterms:modified>
</cp:coreProperties>
</file>